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760"/>
  </bookViews>
  <sheets>
    <sheet name="نوفمبر" sheetId="4" r:id="rId1"/>
    <sheet name="ورقة1" sheetId="1" r:id="rId2"/>
    <sheet name="ورقة2" sheetId="2" r:id="rId3"/>
    <sheet name="ورقة3" sheetId="3" r:id="rId4"/>
  </sheets>
  <externalReferences>
    <externalReference r:id="rId5"/>
    <externalReference r:id="rId6"/>
  </externalReferences>
  <calcPr calcId="125725"/>
</workbook>
</file>

<file path=xl/calcChain.xml><?xml version="1.0" encoding="utf-8"?>
<calcChain xmlns="http://schemas.openxmlformats.org/spreadsheetml/2006/main">
  <c r="K158" i="4"/>
  <c r="J158"/>
  <c r="A158"/>
  <c r="K157"/>
  <c r="J157"/>
  <c r="A157"/>
  <c r="K156"/>
  <c r="J156"/>
  <c r="A156"/>
  <c r="K155"/>
  <c r="J155"/>
  <c r="A155"/>
  <c r="K154"/>
  <c r="J154"/>
  <c r="A154"/>
  <c r="K153"/>
  <c r="J153"/>
  <c r="A153"/>
  <c r="K152"/>
  <c r="J152"/>
  <c r="A152"/>
  <c r="K151"/>
  <c r="J151"/>
  <c r="A151"/>
  <c r="K150"/>
  <c r="J150"/>
  <c r="A150"/>
  <c r="K149"/>
  <c r="J149"/>
  <c r="A149"/>
  <c r="K148"/>
  <c r="J148"/>
  <c r="A148"/>
  <c r="K147"/>
  <c r="J147"/>
  <c r="A147"/>
  <c r="K146"/>
  <c r="J146"/>
  <c r="A146"/>
  <c r="K145"/>
  <c r="J145"/>
  <c r="A145"/>
  <c r="K144"/>
  <c r="J144"/>
  <c r="A144"/>
  <c r="K143"/>
  <c r="J143"/>
  <c r="A143"/>
  <c r="K142"/>
  <c r="J142"/>
  <c r="A142"/>
  <c r="K141"/>
  <c r="J141"/>
  <c r="A141"/>
  <c r="K140"/>
  <c r="J140"/>
  <c r="A140"/>
  <c r="K139"/>
  <c r="J139"/>
  <c r="A139"/>
  <c r="K138"/>
  <c r="J138"/>
  <c r="A138"/>
  <c r="K137"/>
  <c r="J137"/>
  <c r="A137"/>
  <c r="K136"/>
  <c r="J136"/>
  <c r="A136"/>
  <c r="K135"/>
  <c r="J135"/>
  <c r="A135"/>
  <c r="K134"/>
  <c r="J134"/>
  <c r="A134"/>
  <c r="K133"/>
  <c r="J133"/>
  <c r="A133"/>
  <c r="K132"/>
  <c r="J132"/>
  <c r="A132"/>
  <c r="K131"/>
  <c r="J131"/>
  <c r="A131"/>
  <c r="K130"/>
  <c r="J130"/>
  <c r="A130"/>
  <c r="K129"/>
  <c r="J129"/>
  <c r="A129"/>
  <c r="K128"/>
  <c r="J128"/>
  <c r="A128"/>
  <c r="K127"/>
  <c r="J127"/>
  <c r="A127"/>
  <c r="K126"/>
  <c r="J126"/>
  <c r="A126"/>
  <c r="K125"/>
  <c r="J125"/>
  <c r="A125"/>
  <c r="K124"/>
  <c r="J124"/>
  <c r="A124"/>
  <c r="K123"/>
  <c r="J123"/>
  <c r="A123"/>
  <c r="K122"/>
  <c r="J122"/>
  <c r="A122"/>
  <c r="K121"/>
  <c r="J121"/>
  <c r="A121"/>
  <c r="K120"/>
  <c r="J120"/>
  <c r="A120"/>
  <c r="K119"/>
  <c r="J119"/>
  <c r="A119"/>
  <c r="K118"/>
  <c r="J118"/>
  <c r="A118"/>
  <c r="K117"/>
  <c r="J117"/>
  <c r="A117"/>
  <c r="K116"/>
  <c r="J116"/>
  <c r="A116"/>
  <c r="K115"/>
  <c r="J115"/>
  <c r="A115"/>
  <c r="K114"/>
  <c r="J114"/>
  <c r="A114"/>
  <c r="K113"/>
  <c r="J113"/>
  <c r="A113"/>
  <c r="K112"/>
  <c r="J112"/>
  <c r="A112"/>
  <c r="K111"/>
  <c r="J111"/>
  <c r="A111"/>
  <c r="K110"/>
  <c r="J110"/>
  <c r="A110"/>
  <c r="K109"/>
  <c r="J109"/>
  <c r="A109"/>
  <c r="K108"/>
  <c r="J108"/>
  <c r="A108"/>
  <c r="M102"/>
  <c r="O102" s="1"/>
  <c r="H102"/>
  <c r="F102"/>
  <c r="M101"/>
  <c r="N101" s="1"/>
  <c r="G101"/>
  <c r="D101" s="1"/>
  <c r="N100"/>
  <c r="M100"/>
  <c r="O100" s="1"/>
  <c r="G100"/>
  <c r="D100" s="1"/>
  <c r="M99"/>
  <c r="N99" s="1"/>
  <c r="G99"/>
  <c r="D99"/>
  <c r="M98"/>
  <c r="O98" s="1"/>
  <c r="G98"/>
  <c r="D98" s="1"/>
  <c r="M97"/>
  <c r="N97" s="1"/>
  <c r="G97"/>
  <c r="D97"/>
  <c r="M96"/>
  <c r="O96" s="1"/>
  <c r="G96"/>
  <c r="D96" s="1"/>
  <c r="M95"/>
  <c r="N95" s="1"/>
  <c r="G95"/>
  <c r="D95"/>
  <c r="M94"/>
  <c r="O94" s="1"/>
  <c r="G94"/>
  <c r="D94" s="1"/>
  <c r="M93"/>
  <c r="N93" s="1"/>
  <c r="G93"/>
  <c r="D93"/>
  <c r="M92"/>
  <c r="O92" s="1"/>
  <c r="G92"/>
  <c r="D92" s="1"/>
  <c r="M91"/>
  <c r="N91" s="1"/>
  <c r="G91"/>
  <c r="D91"/>
  <c r="M90"/>
  <c r="O90" s="1"/>
  <c r="G90"/>
  <c r="D90" s="1"/>
  <c r="M89"/>
  <c r="N89" s="1"/>
  <c r="G89"/>
  <c r="D89"/>
  <c r="M88"/>
  <c r="O88" s="1"/>
  <c r="G88"/>
  <c r="D88" s="1"/>
  <c r="M87"/>
  <c r="N87" s="1"/>
  <c r="G87"/>
  <c r="D87"/>
  <c r="M86"/>
  <c r="O86" s="1"/>
  <c r="G86"/>
  <c r="D86" s="1"/>
  <c r="M85"/>
  <c r="N85" s="1"/>
  <c r="G85"/>
  <c r="D85"/>
  <c r="M84"/>
  <c r="O84" s="1"/>
  <c r="G84"/>
  <c r="D84" s="1"/>
  <c r="M83"/>
  <c r="N83" s="1"/>
  <c r="G83"/>
  <c r="D83"/>
  <c r="M82"/>
  <c r="O82" s="1"/>
  <c r="G82"/>
  <c r="D82" s="1"/>
  <c r="M81"/>
  <c r="N81" s="1"/>
  <c r="G81"/>
  <c r="D81"/>
  <c r="M80"/>
  <c r="O80" s="1"/>
  <c r="G80"/>
  <c r="D80" s="1"/>
  <c r="M79"/>
  <c r="N79" s="1"/>
  <c r="G79"/>
  <c r="D79"/>
  <c r="M78"/>
  <c r="O78" s="1"/>
  <c r="G78"/>
  <c r="D78" s="1"/>
  <c r="M77"/>
  <c r="N77" s="1"/>
  <c r="G77"/>
  <c r="D77"/>
  <c r="M76"/>
  <c r="O76" s="1"/>
  <c r="G76"/>
  <c r="D76" s="1"/>
  <c r="M75"/>
  <c r="N75" s="1"/>
  <c r="G75"/>
  <c r="D75"/>
  <c r="M74"/>
  <c r="O74" s="1"/>
  <c r="G74"/>
  <c r="D74" s="1"/>
  <c r="M73"/>
  <c r="N73" s="1"/>
  <c r="G73"/>
  <c r="D73"/>
  <c r="M72"/>
  <c r="O72" s="1"/>
  <c r="G72"/>
  <c r="D72" s="1"/>
  <c r="M71"/>
  <c r="N71" s="1"/>
  <c r="G71"/>
  <c r="D71"/>
  <c r="M70"/>
  <c r="O70" s="1"/>
  <c r="G70"/>
  <c r="D70" s="1"/>
  <c r="M69"/>
  <c r="N69" s="1"/>
  <c r="G69"/>
  <c r="D69"/>
  <c r="M68"/>
  <c r="O68" s="1"/>
  <c r="G68"/>
  <c r="D68" s="1"/>
  <c r="M67"/>
  <c r="N67" s="1"/>
  <c r="G67"/>
  <c r="D67"/>
  <c r="M66"/>
  <c r="O66" s="1"/>
  <c r="G66"/>
  <c r="D66" s="1"/>
  <c r="M65"/>
  <c r="N65" s="1"/>
  <c r="G65"/>
  <c r="D65"/>
  <c r="M64"/>
  <c r="O64" s="1"/>
  <c r="G64"/>
  <c r="D64" s="1"/>
  <c r="M63"/>
  <c r="N63" s="1"/>
  <c r="G63"/>
  <c r="D63"/>
  <c r="M62"/>
  <c r="O62" s="1"/>
  <c r="G62"/>
  <c r="D62" s="1"/>
  <c r="M61"/>
  <c r="N61" s="1"/>
  <c r="G61"/>
  <c r="D61"/>
  <c r="M60"/>
  <c r="O60" s="1"/>
  <c r="G60"/>
  <c r="D60" s="1"/>
  <c r="M59"/>
  <c r="N59" s="1"/>
  <c r="G59"/>
  <c r="D59"/>
  <c r="M58"/>
  <c r="O58" s="1"/>
  <c r="G58"/>
  <c r="D58" s="1"/>
  <c r="M57"/>
  <c r="N57" s="1"/>
  <c r="G57"/>
  <c r="D57"/>
  <c r="M56"/>
  <c r="O56" s="1"/>
  <c r="G56"/>
  <c r="D56" s="1"/>
  <c r="M55"/>
  <c r="N55" s="1"/>
  <c r="G55"/>
  <c r="D55"/>
  <c r="M54"/>
  <c r="O54" s="1"/>
  <c r="G54"/>
  <c r="D54" s="1"/>
  <c r="M53"/>
  <c r="N53" s="1"/>
  <c r="G53"/>
  <c r="D53"/>
  <c r="M52"/>
  <c r="O52" s="1"/>
  <c r="G52"/>
  <c r="D52" s="1"/>
  <c r="M51"/>
  <c r="N51" s="1"/>
  <c r="G51"/>
  <c r="D51"/>
  <c r="M50"/>
  <c r="O50" s="1"/>
  <c r="G50"/>
  <c r="D50" s="1"/>
  <c r="M49"/>
  <c r="N49" s="1"/>
  <c r="G49"/>
  <c r="D49"/>
  <c r="M48"/>
  <c r="O48" s="1"/>
  <c r="G48"/>
  <c r="D48" s="1"/>
  <c r="M47"/>
  <c r="N47" s="1"/>
  <c r="G47"/>
  <c r="D47"/>
  <c r="M46"/>
  <c r="O46" s="1"/>
  <c r="G46"/>
  <c r="D46" s="1"/>
  <c r="M45"/>
  <c r="N45" s="1"/>
  <c r="G45"/>
  <c r="D45"/>
  <c r="M44"/>
  <c r="O44" s="1"/>
  <c r="G44"/>
  <c r="D44" s="1"/>
  <c r="M43"/>
  <c r="N43" s="1"/>
  <c r="G43"/>
  <c r="D43"/>
  <c r="M42"/>
  <c r="O42" s="1"/>
  <c r="G42"/>
  <c r="D42" s="1"/>
  <c r="M41"/>
  <c r="N41" s="1"/>
  <c r="G41"/>
  <c r="D41"/>
  <c r="M40"/>
  <c r="O40" s="1"/>
  <c r="G40"/>
  <c r="D40" s="1"/>
  <c r="M39"/>
  <c r="N39" s="1"/>
  <c r="G39"/>
  <c r="D39"/>
  <c r="M38"/>
  <c r="O38" s="1"/>
  <c r="G38"/>
  <c r="D38" s="1"/>
  <c r="M37"/>
  <c r="N37" s="1"/>
  <c r="G37"/>
  <c r="D37"/>
  <c r="M36"/>
  <c r="O36" s="1"/>
  <c r="G36"/>
  <c r="D36" s="1"/>
  <c r="M35"/>
  <c r="N35" s="1"/>
  <c r="G35"/>
  <c r="D35"/>
  <c r="M34"/>
  <c r="O34" s="1"/>
  <c r="G34"/>
  <c r="D34" s="1"/>
  <c r="M33"/>
  <c r="N33" s="1"/>
  <c r="G33"/>
  <c r="D33"/>
  <c r="M32"/>
  <c r="O32" s="1"/>
  <c r="G32"/>
  <c r="D32" s="1"/>
  <c r="M31"/>
  <c r="N31" s="1"/>
  <c r="G31"/>
  <c r="D31"/>
  <c r="M30"/>
  <c r="O30" s="1"/>
  <c r="G30"/>
  <c r="D30" s="1"/>
  <c r="M29"/>
  <c r="N29" s="1"/>
  <c r="G29"/>
  <c r="D29"/>
  <c r="M28"/>
  <c r="O28" s="1"/>
  <c r="G28"/>
  <c r="D28" s="1"/>
  <c r="M27"/>
  <c r="N27" s="1"/>
  <c r="G27"/>
  <c r="D27"/>
  <c r="M26"/>
  <c r="O26" s="1"/>
  <c r="G26"/>
  <c r="D26" s="1"/>
  <c r="N25"/>
  <c r="G25"/>
  <c r="D25"/>
  <c r="O24"/>
  <c r="G24"/>
  <c r="D24" s="1"/>
  <c r="N23"/>
  <c r="G23"/>
  <c r="D23"/>
  <c r="O22"/>
  <c r="G22"/>
  <c r="D22" s="1"/>
  <c r="N21"/>
  <c r="G21"/>
  <c r="D21"/>
  <c r="O20"/>
  <c r="G20"/>
  <c r="D20" s="1"/>
  <c r="N19"/>
  <c r="G19"/>
  <c r="D19"/>
  <c r="O18"/>
  <c r="G18"/>
  <c r="D18" s="1"/>
  <c r="N17"/>
  <c r="G17"/>
  <c r="D17"/>
  <c r="O16"/>
  <c r="G16"/>
  <c r="D16" s="1"/>
  <c r="N15"/>
  <c r="G15"/>
  <c r="D15"/>
  <c r="O14"/>
  <c r="G14"/>
  <c r="D14" s="1"/>
  <c r="N13"/>
  <c r="G13"/>
  <c r="D13"/>
  <c r="O12"/>
  <c r="G12"/>
  <c r="D12" s="1"/>
  <c r="N11"/>
  <c r="G11"/>
  <c r="D11"/>
  <c r="O10"/>
  <c r="G10"/>
  <c r="D10" s="1"/>
  <c r="N9"/>
  <c r="O9"/>
  <c r="G9"/>
  <c r="D9" s="1"/>
  <c r="O8"/>
  <c r="G8"/>
  <c r="D8" s="1"/>
  <c r="N7"/>
  <c r="O7"/>
  <c r="G7"/>
  <c r="D7" s="1"/>
  <c r="O6"/>
  <c r="G6"/>
  <c r="D6" s="1"/>
  <c r="N5"/>
  <c r="O5"/>
  <c r="G5"/>
  <c r="G102" s="1"/>
  <c r="N6" l="1"/>
  <c r="N8"/>
  <c r="N10"/>
  <c r="N12"/>
  <c r="N14"/>
  <c r="N16"/>
  <c r="N18"/>
  <c r="N20"/>
  <c r="N22"/>
  <c r="N24"/>
  <c r="N26"/>
  <c r="N28"/>
  <c r="N30"/>
  <c r="N32"/>
  <c r="N34"/>
  <c r="N36"/>
  <c r="N38"/>
  <c r="N40"/>
  <c r="N42"/>
  <c r="N44"/>
  <c r="N46"/>
  <c r="N48"/>
  <c r="N50"/>
  <c r="N52"/>
  <c r="N54"/>
  <c r="N56"/>
  <c r="N58"/>
  <c r="N60"/>
  <c r="N62"/>
  <c r="N64"/>
  <c r="N66"/>
  <c r="N68"/>
  <c r="N70"/>
  <c r="N72"/>
  <c r="N74"/>
  <c r="N76"/>
  <c r="N78"/>
  <c r="N80"/>
  <c r="N82"/>
  <c r="N84"/>
  <c r="N86"/>
  <c r="N88"/>
  <c r="N90"/>
  <c r="N92"/>
  <c r="N94"/>
  <c r="N96"/>
  <c r="N98"/>
  <c r="N102"/>
  <c r="E104"/>
  <c r="C104"/>
  <c r="O15"/>
  <c r="O17"/>
  <c r="O23"/>
  <c r="O25"/>
  <c r="O31"/>
  <c r="O33"/>
  <c r="O39"/>
  <c r="O41"/>
  <c r="O47"/>
  <c r="O49"/>
  <c r="O55"/>
  <c r="O57"/>
  <c r="O63"/>
  <c r="O65"/>
  <c r="O71"/>
  <c r="O73"/>
  <c r="O79"/>
  <c r="O83"/>
  <c r="O89"/>
  <c r="O91"/>
  <c r="O93"/>
  <c r="O95"/>
  <c r="O97"/>
  <c r="O99"/>
  <c r="O101"/>
  <c r="O11"/>
  <c r="O13"/>
  <c r="O19"/>
  <c r="O21"/>
  <c r="O27"/>
  <c r="O29"/>
  <c r="O35"/>
  <c r="O37"/>
  <c r="O43"/>
  <c r="O45"/>
  <c r="O51"/>
  <c r="O53"/>
  <c r="O59"/>
  <c r="O61"/>
  <c r="O67"/>
  <c r="O69"/>
  <c r="O75"/>
  <c r="O77"/>
  <c r="O81"/>
  <c r="O85"/>
  <c r="O87"/>
  <c r="D5"/>
  <c r="D102"/>
  <c r="N103" l="1"/>
  <c r="N106" s="1"/>
  <c r="O103"/>
  <c r="O105" s="1"/>
  <c r="N105" l="1"/>
  <c r="O106"/>
</calcChain>
</file>

<file path=xl/sharedStrings.xml><?xml version="1.0" encoding="utf-8"?>
<sst xmlns="http://schemas.openxmlformats.org/spreadsheetml/2006/main" count="45" uniqueCount="40">
  <si>
    <t>تحليـــــــــــــل المبيعــــــــــات عن شهــــــــرنوفمبر201</t>
  </si>
  <si>
    <t>تحليـــــل عمــــلاء شهرنوفمبر201</t>
  </si>
  <si>
    <t>ف</t>
  </si>
  <si>
    <t>التاريخ</t>
  </si>
  <si>
    <t>العميل</t>
  </si>
  <si>
    <t>OR</t>
  </si>
  <si>
    <t>المنتج</t>
  </si>
  <si>
    <t>الإجمالى</t>
  </si>
  <si>
    <t>الكمية</t>
  </si>
  <si>
    <t>سعر الطن</t>
  </si>
  <si>
    <t>رقم القيد</t>
  </si>
  <si>
    <t>م</t>
  </si>
  <si>
    <t>العمـــــــــــــــلاء</t>
  </si>
  <si>
    <t>القيمة</t>
  </si>
  <si>
    <t>الإجمــــالى</t>
  </si>
  <si>
    <t>or</t>
  </si>
  <si>
    <t>؟</t>
  </si>
  <si>
    <t>الإجمــــــــــــــــالى</t>
  </si>
  <si>
    <t>american</t>
  </si>
  <si>
    <t>حمدى أحمد</t>
  </si>
  <si>
    <t>محمد ابراهيم</t>
  </si>
  <si>
    <t>علاء على</t>
  </si>
  <si>
    <t>سعيد أحمد</t>
  </si>
  <si>
    <t>سامى محمود</t>
  </si>
  <si>
    <t>ابراهيم رضوان</t>
  </si>
  <si>
    <t>ماهر فتحى</t>
  </si>
  <si>
    <t>محمود عماد</t>
  </si>
  <si>
    <t>شعبان حسين</t>
  </si>
  <si>
    <t>شهاب على</t>
  </si>
  <si>
    <t>سامح عبد العظيم</t>
  </si>
  <si>
    <t>على عماد</t>
  </si>
  <si>
    <t>عادل أحمد</t>
  </si>
  <si>
    <t>شريف محمد</t>
  </si>
  <si>
    <t>شوقى شامخ</t>
  </si>
  <si>
    <t>سيد حسين</t>
  </si>
  <si>
    <t>ابراهيم أحمد</t>
  </si>
  <si>
    <t>فخرى محمد</t>
  </si>
  <si>
    <t>صبرى محمد</t>
  </si>
  <si>
    <t>هادى بركة</t>
  </si>
  <si>
    <t>كمال عثمان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</si>
</sst>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b/>
      <i/>
      <sz val="14"/>
      <name val="Arial"/>
      <family val="2"/>
    </font>
    <font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16" fontId="4" fillId="0" borderId="9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9" fontId="4" fillId="0" borderId="9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7" fillId="3" borderId="19" xfId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23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3" borderId="22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4" fillId="5" borderId="0" xfId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9" xfId="1" applyFont="1" applyFill="1" applyBorder="1" applyAlignment="1">
      <alignment horizontal="center" vertical="center"/>
    </xf>
    <xf numFmtId="0" fontId="4" fillId="6" borderId="9" xfId="1" applyFont="1" applyFill="1" applyBorder="1" applyAlignment="1">
      <alignment horizontal="center" vertical="center"/>
    </xf>
    <xf numFmtId="0" fontId="4" fillId="6" borderId="15" xfId="1" applyFont="1" applyFill="1" applyBorder="1" applyAlignment="1">
      <alignment horizontal="center" vertical="center"/>
    </xf>
    <xf numFmtId="0" fontId="7" fillId="6" borderId="19" xfId="1" applyFont="1" applyFill="1" applyBorder="1" applyAlignment="1">
      <alignment horizontal="center" vertical="center"/>
    </xf>
    <xf numFmtId="0" fontId="7" fillId="6" borderId="23" xfId="1" applyFont="1" applyFill="1" applyBorder="1" applyAlignment="1">
      <alignment horizontal="center" vertical="center"/>
    </xf>
    <xf numFmtId="0" fontId="4" fillId="6" borderId="0" xfId="1" applyFont="1" applyFill="1" applyAlignment="1">
      <alignment horizontal="center" vertical="center"/>
    </xf>
    <xf numFmtId="164" fontId="4" fillId="6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2012\sc\&#1575;&#1604;&#1605;&#1576;&#1610;&#1593;&#1575;&#157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2012\sc\America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يناير"/>
      <sheetName val="فبراير"/>
      <sheetName val="مارس"/>
      <sheetName val="أبريل"/>
      <sheetName val="مايو"/>
      <sheetName val="يونيو"/>
      <sheetName val="يوليو"/>
      <sheetName val="أغسطس"/>
      <sheetName val="سبتمبر"/>
      <sheetName val="أكتوبر"/>
      <sheetName val="نوفمبر"/>
      <sheetName val="ديسمبر"/>
      <sheetName val="عملاء"/>
      <sheetName val="المنتجات"/>
      <sheetName val="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0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0</v>
          </cell>
        </row>
        <row r="86">
          <cell r="M86">
            <v>0</v>
          </cell>
        </row>
        <row r="87">
          <cell r="M87">
            <v>0</v>
          </cell>
        </row>
        <row r="88">
          <cell r="M88">
            <v>0</v>
          </cell>
        </row>
        <row r="89">
          <cell r="M89">
            <v>0</v>
          </cell>
        </row>
        <row r="90">
          <cell r="M90">
            <v>0</v>
          </cell>
        </row>
        <row r="91">
          <cell r="M91">
            <v>0</v>
          </cell>
        </row>
        <row r="92">
          <cell r="M92">
            <v>0</v>
          </cell>
        </row>
        <row r="93">
          <cell r="M93">
            <v>0</v>
          </cell>
        </row>
        <row r="94">
          <cell r="M94">
            <v>0</v>
          </cell>
        </row>
        <row r="95">
          <cell r="M95">
            <v>0</v>
          </cell>
        </row>
        <row r="96">
          <cell r="M96">
            <v>0</v>
          </cell>
        </row>
        <row r="97">
          <cell r="M97">
            <v>0</v>
          </cell>
        </row>
        <row r="98">
          <cell r="M98">
            <v>0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0</v>
          </cell>
        </row>
        <row r="102">
          <cell r="M102">
            <v>0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يناير"/>
      <sheetName val="فبراير"/>
      <sheetName val="مارس"/>
      <sheetName val="ابريل"/>
      <sheetName val="مايو"/>
      <sheetName val="يونيو"/>
      <sheetName val="يوليو"/>
      <sheetName val="أغسطس"/>
      <sheetName val="سبتمبر"/>
      <sheetName val="أكتوبر"/>
      <sheetName val="نوفمبر"/>
      <sheetName val="ديسمب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03">
          <cell r="P103">
            <v>0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8"/>
  <sheetViews>
    <sheetView showZeros="0" rightToLeft="1" tabSelected="1" topLeftCell="B1" workbookViewId="0">
      <pane ySplit="4" topLeftCell="A5" activePane="bottomLeft" state="frozen"/>
      <selection pane="bottomLeft" activeCell="C5" sqref="C5"/>
    </sheetView>
  </sheetViews>
  <sheetFormatPr defaultRowHeight="21" customHeight="1"/>
  <cols>
    <col min="1" max="1" width="7.625" style="3" customWidth="1"/>
    <col min="2" max="2" width="12.875" style="3" customWidth="1"/>
    <col min="3" max="3" width="11.5" style="64" customWidth="1"/>
    <col min="4" max="4" width="7.625" style="3" customWidth="1"/>
    <col min="5" max="5" width="10.5" style="3" customWidth="1"/>
    <col min="6" max="7" width="13.875" style="3" customWidth="1"/>
    <col min="8" max="8" width="11.375" style="3" customWidth="1"/>
    <col min="9" max="9" width="7.5" style="3" customWidth="1"/>
    <col min="10" max="10" width="7.625" style="3" customWidth="1"/>
    <col min="11" max="11" width="12.875" style="3" customWidth="1"/>
    <col min="12" max="12" width="5.875" style="3" customWidth="1"/>
    <col min="13" max="13" width="20.875" style="3" customWidth="1"/>
    <col min="14" max="15" width="26.375" style="3" customWidth="1"/>
    <col min="16" max="251" width="9" style="3"/>
    <col min="252" max="252" width="7.625" style="3" customWidth="1"/>
    <col min="253" max="253" width="12.875" style="3" customWidth="1"/>
    <col min="254" max="254" width="11.5" style="3" customWidth="1"/>
    <col min="255" max="255" width="7.625" style="3" customWidth="1"/>
    <col min="256" max="256" width="10.5" style="3" customWidth="1"/>
    <col min="257" max="258" width="13.875" style="3" customWidth="1"/>
    <col min="259" max="259" width="11.375" style="3" customWidth="1"/>
    <col min="260" max="260" width="7.5" style="3" customWidth="1"/>
    <col min="261" max="261" width="7.625" style="3" customWidth="1"/>
    <col min="262" max="262" width="12.875" style="3" customWidth="1"/>
    <col min="263" max="263" width="13.75" style="3" customWidth="1"/>
    <col min="264" max="265" width="15.125" style="3" customWidth="1"/>
    <col min="266" max="266" width="20.875" style="3" customWidth="1"/>
    <col min="267" max="268" width="26.375" style="3" customWidth="1"/>
    <col min="269" max="507" width="9" style="3"/>
    <col min="508" max="508" width="7.625" style="3" customWidth="1"/>
    <col min="509" max="509" width="12.875" style="3" customWidth="1"/>
    <col min="510" max="510" width="11.5" style="3" customWidth="1"/>
    <col min="511" max="511" width="7.625" style="3" customWidth="1"/>
    <col min="512" max="512" width="10.5" style="3" customWidth="1"/>
    <col min="513" max="514" width="13.875" style="3" customWidth="1"/>
    <col min="515" max="515" width="11.375" style="3" customWidth="1"/>
    <col min="516" max="516" width="7.5" style="3" customWidth="1"/>
    <col min="517" max="517" width="7.625" style="3" customWidth="1"/>
    <col min="518" max="518" width="12.875" style="3" customWidth="1"/>
    <col min="519" max="519" width="13.75" style="3" customWidth="1"/>
    <col min="520" max="521" width="15.125" style="3" customWidth="1"/>
    <col min="522" max="522" width="20.875" style="3" customWidth="1"/>
    <col min="523" max="524" width="26.375" style="3" customWidth="1"/>
    <col min="525" max="763" width="9" style="3"/>
    <col min="764" max="764" width="7.625" style="3" customWidth="1"/>
    <col min="765" max="765" width="12.875" style="3" customWidth="1"/>
    <col min="766" max="766" width="11.5" style="3" customWidth="1"/>
    <col min="767" max="767" width="7.625" style="3" customWidth="1"/>
    <col min="768" max="768" width="10.5" style="3" customWidth="1"/>
    <col min="769" max="770" width="13.875" style="3" customWidth="1"/>
    <col min="771" max="771" width="11.375" style="3" customWidth="1"/>
    <col min="772" max="772" width="7.5" style="3" customWidth="1"/>
    <col min="773" max="773" width="7.625" style="3" customWidth="1"/>
    <col min="774" max="774" width="12.875" style="3" customWidth="1"/>
    <col min="775" max="775" width="13.75" style="3" customWidth="1"/>
    <col min="776" max="777" width="15.125" style="3" customWidth="1"/>
    <col min="778" max="778" width="20.875" style="3" customWidth="1"/>
    <col min="779" max="780" width="26.375" style="3" customWidth="1"/>
    <col min="781" max="1019" width="9" style="3"/>
    <col min="1020" max="1020" width="7.625" style="3" customWidth="1"/>
    <col min="1021" max="1021" width="12.875" style="3" customWidth="1"/>
    <col min="1022" max="1022" width="11.5" style="3" customWidth="1"/>
    <col min="1023" max="1023" width="7.625" style="3" customWidth="1"/>
    <col min="1024" max="1024" width="10.5" style="3" customWidth="1"/>
    <col min="1025" max="1026" width="13.875" style="3" customWidth="1"/>
    <col min="1027" max="1027" width="11.375" style="3" customWidth="1"/>
    <col min="1028" max="1028" width="7.5" style="3" customWidth="1"/>
    <col min="1029" max="1029" width="7.625" style="3" customWidth="1"/>
    <col min="1030" max="1030" width="12.875" style="3" customWidth="1"/>
    <col min="1031" max="1031" width="13.75" style="3" customWidth="1"/>
    <col min="1032" max="1033" width="15.125" style="3" customWidth="1"/>
    <col min="1034" max="1034" width="20.875" style="3" customWidth="1"/>
    <col min="1035" max="1036" width="26.375" style="3" customWidth="1"/>
    <col min="1037" max="1275" width="9" style="3"/>
    <col min="1276" max="1276" width="7.625" style="3" customWidth="1"/>
    <col min="1277" max="1277" width="12.875" style="3" customWidth="1"/>
    <col min="1278" max="1278" width="11.5" style="3" customWidth="1"/>
    <col min="1279" max="1279" width="7.625" style="3" customWidth="1"/>
    <col min="1280" max="1280" width="10.5" style="3" customWidth="1"/>
    <col min="1281" max="1282" width="13.875" style="3" customWidth="1"/>
    <col min="1283" max="1283" width="11.375" style="3" customWidth="1"/>
    <col min="1284" max="1284" width="7.5" style="3" customWidth="1"/>
    <col min="1285" max="1285" width="7.625" style="3" customWidth="1"/>
    <col min="1286" max="1286" width="12.875" style="3" customWidth="1"/>
    <col min="1287" max="1287" width="13.75" style="3" customWidth="1"/>
    <col min="1288" max="1289" width="15.125" style="3" customWidth="1"/>
    <col min="1290" max="1290" width="20.875" style="3" customWidth="1"/>
    <col min="1291" max="1292" width="26.375" style="3" customWidth="1"/>
    <col min="1293" max="1531" width="9" style="3"/>
    <col min="1532" max="1532" width="7.625" style="3" customWidth="1"/>
    <col min="1533" max="1533" width="12.875" style="3" customWidth="1"/>
    <col min="1534" max="1534" width="11.5" style="3" customWidth="1"/>
    <col min="1535" max="1535" width="7.625" style="3" customWidth="1"/>
    <col min="1536" max="1536" width="10.5" style="3" customWidth="1"/>
    <col min="1537" max="1538" width="13.875" style="3" customWidth="1"/>
    <col min="1539" max="1539" width="11.375" style="3" customWidth="1"/>
    <col min="1540" max="1540" width="7.5" style="3" customWidth="1"/>
    <col min="1541" max="1541" width="7.625" style="3" customWidth="1"/>
    <col min="1542" max="1542" width="12.875" style="3" customWidth="1"/>
    <col min="1543" max="1543" width="13.75" style="3" customWidth="1"/>
    <col min="1544" max="1545" width="15.125" style="3" customWidth="1"/>
    <col min="1546" max="1546" width="20.875" style="3" customWidth="1"/>
    <col min="1547" max="1548" width="26.375" style="3" customWidth="1"/>
    <col min="1549" max="1787" width="9" style="3"/>
    <col min="1788" max="1788" width="7.625" style="3" customWidth="1"/>
    <col min="1789" max="1789" width="12.875" style="3" customWidth="1"/>
    <col min="1790" max="1790" width="11.5" style="3" customWidth="1"/>
    <col min="1791" max="1791" width="7.625" style="3" customWidth="1"/>
    <col min="1792" max="1792" width="10.5" style="3" customWidth="1"/>
    <col min="1793" max="1794" width="13.875" style="3" customWidth="1"/>
    <col min="1795" max="1795" width="11.375" style="3" customWidth="1"/>
    <col min="1796" max="1796" width="7.5" style="3" customWidth="1"/>
    <col min="1797" max="1797" width="7.625" style="3" customWidth="1"/>
    <col min="1798" max="1798" width="12.875" style="3" customWidth="1"/>
    <col min="1799" max="1799" width="13.75" style="3" customWidth="1"/>
    <col min="1800" max="1801" width="15.125" style="3" customWidth="1"/>
    <col min="1802" max="1802" width="20.875" style="3" customWidth="1"/>
    <col min="1803" max="1804" width="26.375" style="3" customWidth="1"/>
    <col min="1805" max="2043" width="9" style="3"/>
    <col min="2044" max="2044" width="7.625" style="3" customWidth="1"/>
    <col min="2045" max="2045" width="12.875" style="3" customWidth="1"/>
    <col min="2046" max="2046" width="11.5" style="3" customWidth="1"/>
    <col min="2047" max="2047" width="7.625" style="3" customWidth="1"/>
    <col min="2048" max="2048" width="10.5" style="3" customWidth="1"/>
    <col min="2049" max="2050" width="13.875" style="3" customWidth="1"/>
    <col min="2051" max="2051" width="11.375" style="3" customWidth="1"/>
    <col min="2052" max="2052" width="7.5" style="3" customWidth="1"/>
    <col min="2053" max="2053" width="7.625" style="3" customWidth="1"/>
    <col min="2054" max="2054" width="12.875" style="3" customWidth="1"/>
    <col min="2055" max="2055" width="13.75" style="3" customWidth="1"/>
    <col min="2056" max="2057" width="15.125" style="3" customWidth="1"/>
    <col min="2058" max="2058" width="20.875" style="3" customWidth="1"/>
    <col min="2059" max="2060" width="26.375" style="3" customWidth="1"/>
    <col min="2061" max="2299" width="9" style="3"/>
    <col min="2300" max="2300" width="7.625" style="3" customWidth="1"/>
    <col min="2301" max="2301" width="12.875" style="3" customWidth="1"/>
    <col min="2302" max="2302" width="11.5" style="3" customWidth="1"/>
    <col min="2303" max="2303" width="7.625" style="3" customWidth="1"/>
    <col min="2304" max="2304" width="10.5" style="3" customWidth="1"/>
    <col min="2305" max="2306" width="13.875" style="3" customWidth="1"/>
    <col min="2307" max="2307" width="11.375" style="3" customWidth="1"/>
    <col min="2308" max="2308" width="7.5" style="3" customWidth="1"/>
    <col min="2309" max="2309" width="7.625" style="3" customWidth="1"/>
    <col min="2310" max="2310" width="12.875" style="3" customWidth="1"/>
    <col min="2311" max="2311" width="13.75" style="3" customWidth="1"/>
    <col min="2312" max="2313" width="15.125" style="3" customWidth="1"/>
    <col min="2314" max="2314" width="20.875" style="3" customWidth="1"/>
    <col min="2315" max="2316" width="26.375" style="3" customWidth="1"/>
    <col min="2317" max="2555" width="9" style="3"/>
    <col min="2556" max="2556" width="7.625" style="3" customWidth="1"/>
    <col min="2557" max="2557" width="12.875" style="3" customWidth="1"/>
    <col min="2558" max="2558" width="11.5" style="3" customWidth="1"/>
    <col min="2559" max="2559" width="7.625" style="3" customWidth="1"/>
    <col min="2560" max="2560" width="10.5" style="3" customWidth="1"/>
    <col min="2561" max="2562" width="13.875" style="3" customWidth="1"/>
    <col min="2563" max="2563" width="11.375" style="3" customWidth="1"/>
    <col min="2564" max="2564" width="7.5" style="3" customWidth="1"/>
    <col min="2565" max="2565" width="7.625" style="3" customWidth="1"/>
    <col min="2566" max="2566" width="12.875" style="3" customWidth="1"/>
    <col min="2567" max="2567" width="13.75" style="3" customWidth="1"/>
    <col min="2568" max="2569" width="15.125" style="3" customWidth="1"/>
    <col min="2570" max="2570" width="20.875" style="3" customWidth="1"/>
    <col min="2571" max="2572" width="26.375" style="3" customWidth="1"/>
    <col min="2573" max="2811" width="9" style="3"/>
    <col min="2812" max="2812" width="7.625" style="3" customWidth="1"/>
    <col min="2813" max="2813" width="12.875" style="3" customWidth="1"/>
    <col min="2814" max="2814" width="11.5" style="3" customWidth="1"/>
    <col min="2815" max="2815" width="7.625" style="3" customWidth="1"/>
    <col min="2816" max="2816" width="10.5" style="3" customWidth="1"/>
    <col min="2817" max="2818" width="13.875" style="3" customWidth="1"/>
    <col min="2819" max="2819" width="11.375" style="3" customWidth="1"/>
    <col min="2820" max="2820" width="7.5" style="3" customWidth="1"/>
    <col min="2821" max="2821" width="7.625" style="3" customWidth="1"/>
    <col min="2822" max="2822" width="12.875" style="3" customWidth="1"/>
    <col min="2823" max="2823" width="13.75" style="3" customWidth="1"/>
    <col min="2824" max="2825" width="15.125" style="3" customWidth="1"/>
    <col min="2826" max="2826" width="20.875" style="3" customWidth="1"/>
    <col min="2827" max="2828" width="26.375" style="3" customWidth="1"/>
    <col min="2829" max="3067" width="9" style="3"/>
    <col min="3068" max="3068" width="7.625" style="3" customWidth="1"/>
    <col min="3069" max="3069" width="12.875" style="3" customWidth="1"/>
    <col min="3070" max="3070" width="11.5" style="3" customWidth="1"/>
    <col min="3071" max="3071" width="7.625" style="3" customWidth="1"/>
    <col min="3072" max="3072" width="10.5" style="3" customWidth="1"/>
    <col min="3073" max="3074" width="13.875" style="3" customWidth="1"/>
    <col min="3075" max="3075" width="11.375" style="3" customWidth="1"/>
    <col min="3076" max="3076" width="7.5" style="3" customWidth="1"/>
    <col min="3077" max="3077" width="7.625" style="3" customWidth="1"/>
    <col min="3078" max="3078" width="12.875" style="3" customWidth="1"/>
    <col min="3079" max="3079" width="13.75" style="3" customWidth="1"/>
    <col min="3080" max="3081" width="15.125" style="3" customWidth="1"/>
    <col min="3082" max="3082" width="20.875" style="3" customWidth="1"/>
    <col min="3083" max="3084" width="26.375" style="3" customWidth="1"/>
    <col min="3085" max="3323" width="9" style="3"/>
    <col min="3324" max="3324" width="7.625" style="3" customWidth="1"/>
    <col min="3325" max="3325" width="12.875" style="3" customWidth="1"/>
    <col min="3326" max="3326" width="11.5" style="3" customWidth="1"/>
    <col min="3327" max="3327" width="7.625" style="3" customWidth="1"/>
    <col min="3328" max="3328" width="10.5" style="3" customWidth="1"/>
    <col min="3329" max="3330" width="13.875" style="3" customWidth="1"/>
    <col min="3331" max="3331" width="11.375" style="3" customWidth="1"/>
    <col min="3332" max="3332" width="7.5" style="3" customWidth="1"/>
    <col min="3333" max="3333" width="7.625" style="3" customWidth="1"/>
    <col min="3334" max="3334" width="12.875" style="3" customWidth="1"/>
    <col min="3335" max="3335" width="13.75" style="3" customWidth="1"/>
    <col min="3336" max="3337" width="15.125" style="3" customWidth="1"/>
    <col min="3338" max="3338" width="20.875" style="3" customWidth="1"/>
    <col min="3339" max="3340" width="26.375" style="3" customWidth="1"/>
    <col min="3341" max="3579" width="9" style="3"/>
    <col min="3580" max="3580" width="7.625" style="3" customWidth="1"/>
    <col min="3581" max="3581" width="12.875" style="3" customWidth="1"/>
    <col min="3582" max="3582" width="11.5" style="3" customWidth="1"/>
    <col min="3583" max="3583" width="7.625" style="3" customWidth="1"/>
    <col min="3584" max="3584" width="10.5" style="3" customWidth="1"/>
    <col min="3585" max="3586" width="13.875" style="3" customWidth="1"/>
    <col min="3587" max="3587" width="11.375" style="3" customWidth="1"/>
    <col min="3588" max="3588" width="7.5" style="3" customWidth="1"/>
    <col min="3589" max="3589" width="7.625" style="3" customWidth="1"/>
    <col min="3590" max="3590" width="12.875" style="3" customWidth="1"/>
    <col min="3591" max="3591" width="13.75" style="3" customWidth="1"/>
    <col min="3592" max="3593" width="15.125" style="3" customWidth="1"/>
    <col min="3594" max="3594" width="20.875" style="3" customWidth="1"/>
    <col min="3595" max="3596" width="26.375" style="3" customWidth="1"/>
    <col min="3597" max="3835" width="9" style="3"/>
    <col min="3836" max="3836" width="7.625" style="3" customWidth="1"/>
    <col min="3837" max="3837" width="12.875" style="3" customWidth="1"/>
    <col min="3838" max="3838" width="11.5" style="3" customWidth="1"/>
    <col min="3839" max="3839" width="7.625" style="3" customWidth="1"/>
    <col min="3840" max="3840" width="10.5" style="3" customWidth="1"/>
    <col min="3841" max="3842" width="13.875" style="3" customWidth="1"/>
    <col min="3843" max="3843" width="11.375" style="3" customWidth="1"/>
    <col min="3844" max="3844" width="7.5" style="3" customWidth="1"/>
    <col min="3845" max="3845" width="7.625" style="3" customWidth="1"/>
    <col min="3846" max="3846" width="12.875" style="3" customWidth="1"/>
    <col min="3847" max="3847" width="13.75" style="3" customWidth="1"/>
    <col min="3848" max="3849" width="15.125" style="3" customWidth="1"/>
    <col min="3850" max="3850" width="20.875" style="3" customWidth="1"/>
    <col min="3851" max="3852" width="26.375" style="3" customWidth="1"/>
    <col min="3853" max="4091" width="9" style="3"/>
    <col min="4092" max="4092" width="7.625" style="3" customWidth="1"/>
    <col min="4093" max="4093" width="12.875" style="3" customWidth="1"/>
    <col min="4094" max="4094" width="11.5" style="3" customWidth="1"/>
    <col min="4095" max="4095" width="7.625" style="3" customWidth="1"/>
    <col min="4096" max="4096" width="10.5" style="3" customWidth="1"/>
    <col min="4097" max="4098" width="13.875" style="3" customWidth="1"/>
    <col min="4099" max="4099" width="11.375" style="3" customWidth="1"/>
    <col min="4100" max="4100" width="7.5" style="3" customWidth="1"/>
    <col min="4101" max="4101" width="7.625" style="3" customWidth="1"/>
    <col min="4102" max="4102" width="12.875" style="3" customWidth="1"/>
    <col min="4103" max="4103" width="13.75" style="3" customWidth="1"/>
    <col min="4104" max="4105" width="15.125" style="3" customWidth="1"/>
    <col min="4106" max="4106" width="20.875" style="3" customWidth="1"/>
    <col min="4107" max="4108" width="26.375" style="3" customWidth="1"/>
    <col min="4109" max="4347" width="9" style="3"/>
    <col min="4348" max="4348" width="7.625" style="3" customWidth="1"/>
    <col min="4349" max="4349" width="12.875" style="3" customWidth="1"/>
    <col min="4350" max="4350" width="11.5" style="3" customWidth="1"/>
    <col min="4351" max="4351" width="7.625" style="3" customWidth="1"/>
    <col min="4352" max="4352" width="10.5" style="3" customWidth="1"/>
    <col min="4353" max="4354" width="13.875" style="3" customWidth="1"/>
    <col min="4355" max="4355" width="11.375" style="3" customWidth="1"/>
    <col min="4356" max="4356" width="7.5" style="3" customWidth="1"/>
    <col min="4357" max="4357" width="7.625" style="3" customWidth="1"/>
    <col min="4358" max="4358" width="12.875" style="3" customWidth="1"/>
    <col min="4359" max="4359" width="13.75" style="3" customWidth="1"/>
    <col min="4360" max="4361" width="15.125" style="3" customWidth="1"/>
    <col min="4362" max="4362" width="20.875" style="3" customWidth="1"/>
    <col min="4363" max="4364" width="26.375" style="3" customWidth="1"/>
    <col min="4365" max="4603" width="9" style="3"/>
    <col min="4604" max="4604" width="7.625" style="3" customWidth="1"/>
    <col min="4605" max="4605" width="12.875" style="3" customWidth="1"/>
    <col min="4606" max="4606" width="11.5" style="3" customWidth="1"/>
    <col min="4607" max="4607" width="7.625" style="3" customWidth="1"/>
    <col min="4608" max="4608" width="10.5" style="3" customWidth="1"/>
    <col min="4609" max="4610" width="13.875" style="3" customWidth="1"/>
    <col min="4611" max="4611" width="11.375" style="3" customWidth="1"/>
    <col min="4612" max="4612" width="7.5" style="3" customWidth="1"/>
    <col min="4613" max="4613" width="7.625" style="3" customWidth="1"/>
    <col min="4614" max="4614" width="12.875" style="3" customWidth="1"/>
    <col min="4615" max="4615" width="13.75" style="3" customWidth="1"/>
    <col min="4616" max="4617" width="15.125" style="3" customWidth="1"/>
    <col min="4618" max="4618" width="20.875" style="3" customWidth="1"/>
    <col min="4619" max="4620" width="26.375" style="3" customWidth="1"/>
    <col min="4621" max="4859" width="9" style="3"/>
    <col min="4860" max="4860" width="7.625" style="3" customWidth="1"/>
    <col min="4861" max="4861" width="12.875" style="3" customWidth="1"/>
    <col min="4862" max="4862" width="11.5" style="3" customWidth="1"/>
    <col min="4863" max="4863" width="7.625" style="3" customWidth="1"/>
    <col min="4864" max="4864" width="10.5" style="3" customWidth="1"/>
    <col min="4865" max="4866" width="13.875" style="3" customWidth="1"/>
    <col min="4867" max="4867" width="11.375" style="3" customWidth="1"/>
    <col min="4868" max="4868" width="7.5" style="3" customWidth="1"/>
    <col min="4869" max="4869" width="7.625" style="3" customWidth="1"/>
    <col min="4870" max="4870" width="12.875" style="3" customWidth="1"/>
    <col min="4871" max="4871" width="13.75" style="3" customWidth="1"/>
    <col min="4872" max="4873" width="15.125" style="3" customWidth="1"/>
    <col min="4874" max="4874" width="20.875" style="3" customWidth="1"/>
    <col min="4875" max="4876" width="26.375" style="3" customWidth="1"/>
    <col min="4877" max="5115" width="9" style="3"/>
    <col min="5116" max="5116" width="7.625" style="3" customWidth="1"/>
    <col min="5117" max="5117" width="12.875" style="3" customWidth="1"/>
    <col min="5118" max="5118" width="11.5" style="3" customWidth="1"/>
    <col min="5119" max="5119" width="7.625" style="3" customWidth="1"/>
    <col min="5120" max="5120" width="10.5" style="3" customWidth="1"/>
    <col min="5121" max="5122" width="13.875" style="3" customWidth="1"/>
    <col min="5123" max="5123" width="11.375" style="3" customWidth="1"/>
    <col min="5124" max="5124" width="7.5" style="3" customWidth="1"/>
    <col min="5125" max="5125" width="7.625" style="3" customWidth="1"/>
    <col min="5126" max="5126" width="12.875" style="3" customWidth="1"/>
    <col min="5127" max="5127" width="13.75" style="3" customWidth="1"/>
    <col min="5128" max="5129" width="15.125" style="3" customWidth="1"/>
    <col min="5130" max="5130" width="20.875" style="3" customWidth="1"/>
    <col min="5131" max="5132" width="26.375" style="3" customWidth="1"/>
    <col min="5133" max="5371" width="9" style="3"/>
    <col min="5372" max="5372" width="7.625" style="3" customWidth="1"/>
    <col min="5373" max="5373" width="12.875" style="3" customWidth="1"/>
    <col min="5374" max="5374" width="11.5" style="3" customWidth="1"/>
    <col min="5375" max="5375" width="7.625" style="3" customWidth="1"/>
    <col min="5376" max="5376" width="10.5" style="3" customWidth="1"/>
    <col min="5377" max="5378" width="13.875" style="3" customWidth="1"/>
    <col min="5379" max="5379" width="11.375" style="3" customWidth="1"/>
    <col min="5380" max="5380" width="7.5" style="3" customWidth="1"/>
    <col min="5381" max="5381" width="7.625" style="3" customWidth="1"/>
    <col min="5382" max="5382" width="12.875" style="3" customWidth="1"/>
    <col min="5383" max="5383" width="13.75" style="3" customWidth="1"/>
    <col min="5384" max="5385" width="15.125" style="3" customWidth="1"/>
    <col min="5386" max="5386" width="20.875" style="3" customWidth="1"/>
    <col min="5387" max="5388" width="26.375" style="3" customWidth="1"/>
    <col min="5389" max="5627" width="9" style="3"/>
    <col min="5628" max="5628" width="7.625" style="3" customWidth="1"/>
    <col min="5629" max="5629" width="12.875" style="3" customWidth="1"/>
    <col min="5630" max="5630" width="11.5" style="3" customWidth="1"/>
    <col min="5631" max="5631" width="7.625" style="3" customWidth="1"/>
    <col min="5632" max="5632" width="10.5" style="3" customWidth="1"/>
    <col min="5633" max="5634" width="13.875" style="3" customWidth="1"/>
    <col min="5635" max="5635" width="11.375" style="3" customWidth="1"/>
    <col min="5636" max="5636" width="7.5" style="3" customWidth="1"/>
    <col min="5637" max="5637" width="7.625" style="3" customWidth="1"/>
    <col min="5638" max="5638" width="12.875" style="3" customWidth="1"/>
    <col min="5639" max="5639" width="13.75" style="3" customWidth="1"/>
    <col min="5640" max="5641" width="15.125" style="3" customWidth="1"/>
    <col min="5642" max="5642" width="20.875" style="3" customWidth="1"/>
    <col min="5643" max="5644" width="26.375" style="3" customWidth="1"/>
    <col min="5645" max="5883" width="9" style="3"/>
    <col min="5884" max="5884" width="7.625" style="3" customWidth="1"/>
    <col min="5885" max="5885" width="12.875" style="3" customWidth="1"/>
    <col min="5886" max="5886" width="11.5" style="3" customWidth="1"/>
    <col min="5887" max="5887" width="7.625" style="3" customWidth="1"/>
    <col min="5888" max="5888" width="10.5" style="3" customWidth="1"/>
    <col min="5889" max="5890" width="13.875" style="3" customWidth="1"/>
    <col min="5891" max="5891" width="11.375" style="3" customWidth="1"/>
    <col min="5892" max="5892" width="7.5" style="3" customWidth="1"/>
    <col min="5893" max="5893" width="7.625" style="3" customWidth="1"/>
    <col min="5894" max="5894" width="12.875" style="3" customWidth="1"/>
    <col min="5895" max="5895" width="13.75" style="3" customWidth="1"/>
    <col min="5896" max="5897" width="15.125" style="3" customWidth="1"/>
    <col min="5898" max="5898" width="20.875" style="3" customWidth="1"/>
    <col min="5899" max="5900" width="26.375" style="3" customWidth="1"/>
    <col min="5901" max="6139" width="9" style="3"/>
    <col min="6140" max="6140" width="7.625" style="3" customWidth="1"/>
    <col min="6141" max="6141" width="12.875" style="3" customWidth="1"/>
    <col min="6142" max="6142" width="11.5" style="3" customWidth="1"/>
    <col min="6143" max="6143" width="7.625" style="3" customWidth="1"/>
    <col min="6144" max="6144" width="10.5" style="3" customWidth="1"/>
    <col min="6145" max="6146" width="13.875" style="3" customWidth="1"/>
    <col min="6147" max="6147" width="11.375" style="3" customWidth="1"/>
    <col min="6148" max="6148" width="7.5" style="3" customWidth="1"/>
    <col min="6149" max="6149" width="7.625" style="3" customWidth="1"/>
    <col min="6150" max="6150" width="12.875" style="3" customWidth="1"/>
    <col min="6151" max="6151" width="13.75" style="3" customWidth="1"/>
    <col min="6152" max="6153" width="15.125" style="3" customWidth="1"/>
    <col min="6154" max="6154" width="20.875" style="3" customWidth="1"/>
    <col min="6155" max="6156" width="26.375" style="3" customWidth="1"/>
    <col min="6157" max="6395" width="9" style="3"/>
    <col min="6396" max="6396" width="7.625" style="3" customWidth="1"/>
    <col min="6397" max="6397" width="12.875" style="3" customWidth="1"/>
    <col min="6398" max="6398" width="11.5" style="3" customWidth="1"/>
    <col min="6399" max="6399" width="7.625" style="3" customWidth="1"/>
    <col min="6400" max="6400" width="10.5" style="3" customWidth="1"/>
    <col min="6401" max="6402" width="13.875" style="3" customWidth="1"/>
    <col min="6403" max="6403" width="11.375" style="3" customWidth="1"/>
    <col min="6404" max="6404" width="7.5" style="3" customWidth="1"/>
    <col min="6405" max="6405" width="7.625" style="3" customWidth="1"/>
    <col min="6406" max="6406" width="12.875" style="3" customWidth="1"/>
    <col min="6407" max="6407" width="13.75" style="3" customWidth="1"/>
    <col min="6408" max="6409" width="15.125" style="3" customWidth="1"/>
    <col min="6410" max="6410" width="20.875" style="3" customWidth="1"/>
    <col min="6411" max="6412" width="26.375" style="3" customWidth="1"/>
    <col min="6413" max="6651" width="9" style="3"/>
    <col min="6652" max="6652" width="7.625" style="3" customWidth="1"/>
    <col min="6653" max="6653" width="12.875" style="3" customWidth="1"/>
    <col min="6654" max="6654" width="11.5" style="3" customWidth="1"/>
    <col min="6655" max="6655" width="7.625" style="3" customWidth="1"/>
    <col min="6656" max="6656" width="10.5" style="3" customWidth="1"/>
    <col min="6657" max="6658" width="13.875" style="3" customWidth="1"/>
    <col min="6659" max="6659" width="11.375" style="3" customWidth="1"/>
    <col min="6660" max="6660" width="7.5" style="3" customWidth="1"/>
    <col min="6661" max="6661" width="7.625" style="3" customWidth="1"/>
    <col min="6662" max="6662" width="12.875" style="3" customWidth="1"/>
    <col min="6663" max="6663" width="13.75" style="3" customWidth="1"/>
    <col min="6664" max="6665" width="15.125" style="3" customWidth="1"/>
    <col min="6666" max="6666" width="20.875" style="3" customWidth="1"/>
    <col min="6667" max="6668" width="26.375" style="3" customWidth="1"/>
    <col min="6669" max="6907" width="9" style="3"/>
    <col min="6908" max="6908" width="7.625" style="3" customWidth="1"/>
    <col min="6909" max="6909" width="12.875" style="3" customWidth="1"/>
    <col min="6910" max="6910" width="11.5" style="3" customWidth="1"/>
    <col min="6911" max="6911" width="7.625" style="3" customWidth="1"/>
    <col min="6912" max="6912" width="10.5" style="3" customWidth="1"/>
    <col min="6913" max="6914" width="13.875" style="3" customWidth="1"/>
    <col min="6915" max="6915" width="11.375" style="3" customWidth="1"/>
    <col min="6916" max="6916" width="7.5" style="3" customWidth="1"/>
    <col min="6917" max="6917" width="7.625" style="3" customWidth="1"/>
    <col min="6918" max="6918" width="12.875" style="3" customWidth="1"/>
    <col min="6919" max="6919" width="13.75" style="3" customWidth="1"/>
    <col min="6920" max="6921" width="15.125" style="3" customWidth="1"/>
    <col min="6922" max="6922" width="20.875" style="3" customWidth="1"/>
    <col min="6923" max="6924" width="26.375" style="3" customWidth="1"/>
    <col min="6925" max="7163" width="9" style="3"/>
    <col min="7164" max="7164" width="7.625" style="3" customWidth="1"/>
    <col min="7165" max="7165" width="12.875" style="3" customWidth="1"/>
    <col min="7166" max="7166" width="11.5" style="3" customWidth="1"/>
    <col min="7167" max="7167" width="7.625" style="3" customWidth="1"/>
    <col min="7168" max="7168" width="10.5" style="3" customWidth="1"/>
    <col min="7169" max="7170" width="13.875" style="3" customWidth="1"/>
    <col min="7171" max="7171" width="11.375" style="3" customWidth="1"/>
    <col min="7172" max="7172" width="7.5" style="3" customWidth="1"/>
    <col min="7173" max="7173" width="7.625" style="3" customWidth="1"/>
    <col min="7174" max="7174" width="12.875" style="3" customWidth="1"/>
    <col min="7175" max="7175" width="13.75" style="3" customWidth="1"/>
    <col min="7176" max="7177" width="15.125" style="3" customWidth="1"/>
    <col min="7178" max="7178" width="20.875" style="3" customWidth="1"/>
    <col min="7179" max="7180" width="26.375" style="3" customWidth="1"/>
    <col min="7181" max="7419" width="9" style="3"/>
    <col min="7420" max="7420" width="7.625" style="3" customWidth="1"/>
    <col min="7421" max="7421" width="12.875" style="3" customWidth="1"/>
    <col min="7422" max="7422" width="11.5" style="3" customWidth="1"/>
    <col min="7423" max="7423" width="7.625" style="3" customWidth="1"/>
    <col min="7424" max="7424" width="10.5" style="3" customWidth="1"/>
    <col min="7425" max="7426" width="13.875" style="3" customWidth="1"/>
    <col min="7427" max="7427" width="11.375" style="3" customWidth="1"/>
    <col min="7428" max="7428" width="7.5" style="3" customWidth="1"/>
    <col min="7429" max="7429" width="7.625" style="3" customWidth="1"/>
    <col min="7430" max="7430" width="12.875" style="3" customWidth="1"/>
    <col min="7431" max="7431" width="13.75" style="3" customWidth="1"/>
    <col min="7432" max="7433" width="15.125" style="3" customWidth="1"/>
    <col min="7434" max="7434" width="20.875" style="3" customWidth="1"/>
    <col min="7435" max="7436" width="26.375" style="3" customWidth="1"/>
    <col min="7437" max="7675" width="9" style="3"/>
    <col min="7676" max="7676" width="7.625" style="3" customWidth="1"/>
    <col min="7677" max="7677" width="12.875" style="3" customWidth="1"/>
    <col min="7678" max="7678" width="11.5" style="3" customWidth="1"/>
    <col min="7679" max="7679" width="7.625" style="3" customWidth="1"/>
    <col min="7680" max="7680" width="10.5" style="3" customWidth="1"/>
    <col min="7681" max="7682" width="13.875" style="3" customWidth="1"/>
    <col min="7683" max="7683" width="11.375" style="3" customWidth="1"/>
    <col min="7684" max="7684" width="7.5" style="3" customWidth="1"/>
    <col min="7685" max="7685" width="7.625" style="3" customWidth="1"/>
    <col min="7686" max="7686" width="12.875" style="3" customWidth="1"/>
    <col min="7687" max="7687" width="13.75" style="3" customWidth="1"/>
    <col min="7688" max="7689" width="15.125" style="3" customWidth="1"/>
    <col min="7690" max="7690" width="20.875" style="3" customWidth="1"/>
    <col min="7691" max="7692" width="26.375" style="3" customWidth="1"/>
    <col min="7693" max="7931" width="9" style="3"/>
    <col min="7932" max="7932" width="7.625" style="3" customWidth="1"/>
    <col min="7933" max="7933" width="12.875" style="3" customWidth="1"/>
    <col min="7934" max="7934" width="11.5" style="3" customWidth="1"/>
    <col min="7935" max="7935" width="7.625" style="3" customWidth="1"/>
    <col min="7936" max="7936" width="10.5" style="3" customWidth="1"/>
    <col min="7937" max="7938" width="13.875" style="3" customWidth="1"/>
    <col min="7939" max="7939" width="11.375" style="3" customWidth="1"/>
    <col min="7940" max="7940" width="7.5" style="3" customWidth="1"/>
    <col min="7941" max="7941" width="7.625" style="3" customWidth="1"/>
    <col min="7942" max="7942" width="12.875" style="3" customWidth="1"/>
    <col min="7943" max="7943" width="13.75" style="3" customWidth="1"/>
    <col min="7944" max="7945" width="15.125" style="3" customWidth="1"/>
    <col min="7946" max="7946" width="20.875" style="3" customWidth="1"/>
    <col min="7947" max="7948" width="26.375" style="3" customWidth="1"/>
    <col min="7949" max="8187" width="9" style="3"/>
    <col min="8188" max="8188" width="7.625" style="3" customWidth="1"/>
    <col min="8189" max="8189" width="12.875" style="3" customWidth="1"/>
    <col min="8190" max="8190" width="11.5" style="3" customWidth="1"/>
    <col min="8191" max="8191" width="7.625" style="3" customWidth="1"/>
    <col min="8192" max="8192" width="10.5" style="3" customWidth="1"/>
    <col min="8193" max="8194" width="13.875" style="3" customWidth="1"/>
    <col min="8195" max="8195" width="11.375" style="3" customWidth="1"/>
    <col min="8196" max="8196" width="7.5" style="3" customWidth="1"/>
    <col min="8197" max="8197" width="7.625" style="3" customWidth="1"/>
    <col min="8198" max="8198" width="12.875" style="3" customWidth="1"/>
    <col min="8199" max="8199" width="13.75" style="3" customWidth="1"/>
    <col min="8200" max="8201" width="15.125" style="3" customWidth="1"/>
    <col min="8202" max="8202" width="20.875" style="3" customWidth="1"/>
    <col min="8203" max="8204" width="26.375" style="3" customWidth="1"/>
    <col min="8205" max="8443" width="9" style="3"/>
    <col min="8444" max="8444" width="7.625" style="3" customWidth="1"/>
    <col min="8445" max="8445" width="12.875" style="3" customWidth="1"/>
    <col min="8446" max="8446" width="11.5" style="3" customWidth="1"/>
    <col min="8447" max="8447" width="7.625" style="3" customWidth="1"/>
    <col min="8448" max="8448" width="10.5" style="3" customWidth="1"/>
    <col min="8449" max="8450" width="13.875" style="3" customWidth="1"/>
    <col min="8451" max="8451" width="11.375" style="3" customWidth="1"/>
    <col min="8452" max="8452" width="7.5" style="3" customWidth="1"/>
    <col min="8453" max="8453" width="7.625" style="3" customWidth="1"/>
    <col min="8454" max="8454" width="12.875" style="3" customWidth="1"/>
    <col min="8455" max="8455" width="13.75" style="3" customWidth="1"/>
    <col min="8456" max="8457" width="15.125" style="3" customWidth="1"/>
    <col min="8458" max="8458" width="20.875" style="3" customWidth="1"/>
    <col min="8459" max="8460" width="26.375" style="3" customWidth="1"/>
    <col min="8461" max="8699" width="9" style="3"/>
    <col min="8700" max="8700" width="7.625" style="3" customWidth="1"/>
    <col min="8701" max="8701" width="12.875" style="3" customWidth="1"/>
    <col min="8702" max="8702" width="11.5" style="3" customWidth="1"/>
    <col min="8703" max="8703" width="7.625" style="3" customWidth="1"/>
    <col min="8704" max="8704" width="10.5" style="3" customWidth="1"/>
    <col min="8705" max="8706" width="13.875" style="3" customWidth="1"/>
    <col min="8707" max="8707" width="11.375" style="3" customWidth="1"/>
    <col min="8708" max="8708" width="7.5" style="3" customWidth="1"/>
    <col min="8709" max="8709" width="7.625" style="3" customWidth="1"/>
    <col min="8710" max="8710" width="12.875" style="3" customWidth="1"/>
    <col min="8711" max="8711" width="13.75" style="3" customWidth="1"/>
    <col min="8712" max="8713" width="15.125" style="3" customWidth="1"/>
    <col min="8714" max="8714" width="20.875" style="3" customWidth="1"/>
    <col min="8715" max="8716" width="26.375" style="3" customWidth="1"/>
    <col min="8717" max="8955" width="9" style="3"/>
    <col min="8956" max="8956" width="7.625" style="3" customWidth="1"/>
    <col min="8957" max="8957" width="12.875" style="3" customWidth="1"/>
    <col min="8958" max="8958" width="11.5" style="3" customWidth="1"/>
    <col min="8959" max="8959" width="7.625" style="3" customWidth="1"/>
    <col min="8960" max="8960" width="10.5" style="3" customWidth="1"/>
    <col min="8961" max="8962" width="13.875" style="3" customWidth="1"/>
    <col min="8963" max="8963" width="11.375" style="3" customWidth="1"/>
    <col min="8964" max="8964" width="7.5" style="3" customWidth="1"/>
    <col min="8965" max="8965" width="7.625" style="3" customWidth="1"/>
    <col min="8966" max="8966" width="12.875" style="3" customWidth="1"/>
    <col min="8967" max="8967" width="13.75" style="3" customWidth="1"/>
    <col min="8968" max="8969" width="15.125" style="3" customWidth="1"/>
    <col min="8970" max="8970" width="20.875" style="3" customWidth="1"/>
    <col min="8971" max="8972" width="26.375" style="3" customWidth="1"/>
    <col min="8973" max="9211" width="9" style="3"/>
    <col min="9212" max="9212" width="7.625" style="3" customWidth="1"/>
    <col min="9213" max="9213" width="12.875" style="3" customWidth="1"/>
    <col min="9214" max="9214" width="11.5" style="3" customWidth="1"/>
    <col min="9215" max="9215" width="7.625" style="3" customWidth="1"/>
    <col min="9216" max="9216" width="10.5" style="3" customWidth="1"/>
    <col min="9217" max="9218" width="13.875" style="3" customWidth="1"/>
    <col min="9219" max="9219" width="11.375" style="3" customWidth="1"/>
    <col min="9220" max="9220" width="7.5" style="3" customWidth="1"/>
    <col min="9221" max="9221" width="7.625" style="3" customWidth="1"/>
    <col min="9222" max="9222" width="12.875" style="3" customWidth="1"/>
    <col min="9223" max="9223" width="13.75" style="3" customWidth="1"/>
    <col min="9224" max="9225" width="15.125" style="3" customWidth="1"/>
    <col min="9226" max="9226" width="20.875" style="3" customWidth="1"/>
    <col min="9227" max="9228" width="26.375" style="3" customWidth="1"/>
    <col min="9229" max="9467" width="9" style="3"/>
    <col min="9468" max="9468" width="7.625" style="3" customWidth="1"/>
    <col min="9469" max="9469" width="12.875" style="3" customWidth="1"/>
    <col min="9470" max="9470" width="11.5" style="3" customWidth="1"/>
    <col min="9471" max="9471" width="7.625" style="3" customWidth="1"/>
    <col min="9472" max="9472" width="10.5" style="3" customWidth="1"/>
    <col min="9473" max="9474" width="13.875" style="3" customWidth="1"/>
    <col min="9475" max="9475" width="11.375" style="3" customWidth="1"/>
    <col min="9476" max="9476" width="7.5" style="3" customWidth="1"/>
    <col min="9477" max="9477" width="7.625" style="3" customWidth="1"/>
    <col min="9478" max="9478" width="12.875" style="3" customWidth="1"/>
    <col min="9479" max="9479" width="13.75" style="3" customWidth="1"/>
    <col min="9480" max="9481" width="15.125" style="3" customWidth="1"/>
    <col min="9482" max="9482" width="20.875" style="3" customWidth="1"/>
    <col min="9483" max="9484" width="26.375" style="3" customWidth="1"/>
    <col min="9485" max="9723" width="9" style="3"/>
    <col min="9724" max="9724" width="7.625" style="3" customWidth="1"/>
    <col min="9725" max="9725" width="12.875" style="3" customWidth="1"/>
    <col min="9726" max="9726" width="11.5" style="3" customWidth="1"/>
    <col min="9727" max="9727" width="7.625" style="3" customWidth="1"/>
    <col min="9728" max="9728" width="10.5" style="3" customWidth="1"/>
    <col min="9729" max="9730" width="13.875" style="3" customWidth="1"/>
    <col min="9731" max="9731" width="11.375" style="3" customWidth="1"/>
    <col min="9732" max="9732" width="7.5" style="3" customWidth="1"/>
    <col min="9733" max="9733" width="7.625" style="3" customWidth="1"/>
    <col min="9734" max="9734" width="12.875" style="3" customWidth="1"/>
    <col min="9735" max="9735" width="13.75" style="3" customWidth="1"/>
    <col min="9736" max="9737" width="15.125" style="3" customWidth="1"/>
    <col min="9738" max="9738" width="20.875" style="3" customWidth="1"/>
    <col min="9739" max="9740" width="26.375" style="3" customWidth="1"/>
    <col min="9741" max="9979" width="9" style="3"/>
    <col min="9980" max="9980" width="7.625" style="3" customWidth="1"/>
    <col min="9981" max="9981" width="12.875" style="3" customWidth="1"/>
    <col min="9982" max="9982" width="11.5" style="3" customWidth="1"/>
    <col min="9983" max="9983" width="7.625" style="3" customWidth="1"/>
    <col min="9984" max="9984" width="10.5" style="3" customWidth="1"/>
    <col min="9985" max="9986" width="13.875" style="3" customWidth="1"/>
    <col min="9987" max="9987" width="11.375" style="3" customWidth="1"/>
    <col min="9988" max="9988" width="7.5" style="3" customWidth="1"/>
    <col min="9989" max="9989" width="7.625" style="3" customWidth="1"/>
    <col min="9990" max="9990" width="12.875" style="3" customWidth="1"/>
    <col min="9991" max="9991" width="13.75" style="3" customWidth="1"/>
    <col min="9992" max="9993" width="15.125" style="3" customWidth="1"/>
    <col min="9994" max="9994" width="20.875" style="3" customWidth="1"/>
    <col min="9995" max="9996" width="26.375" style="3" customWidth="1"/>
    <col min="9997" max="10235" width="9" style="3"/>
    <col min="10236" max="10236" width="7.625" style="3" customWidth="1"/>
    <col min="10237" max="10237" width="12.875" style="3" customWidth="1"/>
    <col min="10238" max="10238" width="11.5" style="3" customWidth="1"/>
    <col min="10239" max="10239" width="7.625" style="3" customWidth="1"/>
    <col min="10240" max="10240" width="10.5" style="3" customWidth="1"/>
    <col min="10241" max="10242" width="13.875" style="3" customWidth="1"/>
    <col min="10243" max="10243" width="11.375" style="3" customWidth="1"/>
    <col min="10244" max="10244" width="7.5" style="3" customWidth="1"/>
    <col min="10245" max="10245" width="7.625" style="3" customWidth="1"/>
    <col min="10246" max="10246" width="12.875" style="3" customWidth="1"/>
    <col min="10247" max="10247" width="13.75" style="3" customWidth="1"/>
    <col min="10248" max="10249" width="15.125" style="3" customWidth="1"/>
    <col min="10250" max="10250" width="20.875" style="3" customWidth="1"/>
    <col min="10251" max="10252" width="26.375" style="3" customWidth="1"/>
    <col min="10253" max="10491" width="9" style="3"/>
    <col min="10492" max="10492" width="7.625" style="3" customWidth="1"/>
    <col min="10493" max="10493" width="12.875" style="3" customWidth="1"/>
    <col min="10494" max="10494" width="11.5" style="3" customWidth="1"/>
    <col min="10495" max="10495" width="7.625" style="3" customWidth="1"/>
    <col min="10496" max="10496" width="10.5" style="3" customWidth="1"/>
    <col min="10497" max="10498" width="13.875" style="3" customWidth="1"/>
    <col min="10499" max="10499" width="11.375" style="3" customWidth="1"/>
    <col min="10500" max="10500" width="7.5" style="3" customWidth="1"/>
    <col min="10501" max="10501" width="7.625" style="3" customWidth="1"/>
    <col min="10502" max="10502" width="12.875" style="3" customWidth="1"/>
    <col min="10503" max="10503" width="13.75" style="3" customWidth="1"/>
    <col min="10504" max="10505" width="15.125" style="3" customWidth="1"/>
    <col min="10506" max="10506" width="20.875" style="3" customWidth="1"/>
    <col min="10507" max="10508" width="26.375" style="3" customWidth="1"/>
    <col min="10509" max="10747" width="9" style="3"/>
    <col min="10748" max="10748" width="7.625" style="3" customWidth="1"/>
    <col min="10749" max="10749" width="12.875" style="3" customWidth="1"/>
    <col min="10750" max="10750" width="11.5" style="3" customWidth="1"/>
    <col min="10751" max="10751" width="7.625" style="3" customWidth="1"/>
    <col min="10752" max="10752" width="10.5" style="3" customWidth="1"/>
    <col min="10753" max="10754" width="13.875" style="3" customWidth="1"/>
    <col min="10755" max="10755" width="11.375" style="3" customWidth="1"/>
    <col min="10756" max="10756" width="7.5" style="3" customWidth="1"/>
    <col min="10757" max="10757" width="7.625" style="3" customWidth="1"/>
    <col min="10758" max="10758" width="12.875" style="3" customWidth="1"/>
    <col min="10759" max="10759" width="13.75" style="3" customWidth="1"/>
    <col min="10760" max="10761" width="15.125" style="3" customWidth="1"/>
    <col min="10762" max="10762" width="20.875" style="3" customWidth="1"/>
    <col min="10763" max="10764" width="26.375" style="3" customWidth="1"/>
    <col min="10765" max="11003" width="9" style="3"/>
    <col min="11004" max="11004" width="7.625" style="3" customWidth="1"/>
    <col min="11005" max="11005" width="12.875" style="3" customWidth="1"/>
    <col min="11006" max="11006" width="11.5" style="3" customWidth="1"/>
    <col min="11007" max="11007" width="7.625" style="3" customWidth="1"/>
    <col min="11008" max="11008" width="10.5" style="3" customWidth="1"/>
    <col min="11009" max="11010" width="13.875" style="3" customWidth="1"/>
    <col min="11011" max="11011" width="11.375" style="3" customWidth="1"/>
    <col min="11012" max="11012" width="7.5" style="3" customWidth="1"/>
    <col min="11013" max="11013" width="7.625" style="3" customWidth="1"/>
    <col min="11014" max="11014" width="12.875" style="3" customWidth="1"/>
    <col min="11015" max="11015" width="13.75" style="3" customWidth="1"/>
    <col min="11016" max="11017" width="15.125" style="3" customWidth="1"/>
    <col min="11018" max="11018" width="20.875" style="3" customWidth="1"/>
    <col min="11019" max="11020" width="26.375" style="3" customWidth="1"/>
    <col min="11021" max="11259" width="9" style="3"/>
    <col min="11260" max="11260" width="7.625" style="3" customWidth="1"/>
    <col min="11261" max="11261" width="12.875" style="3" customWidth="1"/>
    <col min="11262" max="11262" width="11.5" style="3" customWidth="1"/>
    <col min="11263" max="11263" width="7.625" style="3" customWidth="1"/>
    <col min="11264" max="11264" width="10.5" style="3" customWidth="1"/>
    <col min="11265" max="11266" width="13.875" style="3" customWidth="1"/>
    <col min="11267" max="11267" width="11.375" style="3" customWidth="1"/>
    <col min="11268" max="11268" width="7.5" style="3" customWidth="1"/>
    <col min="11269" max="11269" width="7.625" style="3" customWidth="1"/>
    <col min="11270" max="11270" width="12.875" style="3" customWidth="1"/>
    <col min="11271" max="11271" width="13.75" style="3" customWidth="1"/>
    <col min="11272" max="11273" width="15.125" style="3" customWidth="1"/>
    <col min="11274" max="11274" width="20.875" style="3" customWidth="1"/>
    <col min="11275" max="11276" width="26.375" style="3" customWidth="1"/>
    <col min="11277" max="11515" width="9" style="3"/>
    <col min="11516" max="11516" width="7.625" style="3" customWidth="1"/>
    <col min="11517" max="11517" width="12.875" style="3" customWidth="1"/>
    <col min="11518" max="11518" width="11.5" style="3" customWidth="1"/>
    <col min="11519" max="11519" width="7.625" style="3" customWidth="1"/>
    <col min="11520" max="11520" width="10.5" style="3" customWidth="1"/>
    <col min="11521" max="11522" width="13.875" style="3" customWidth="1"/>
    <col min="11523" max="11523" width="11.375" style="3" customWidth="1"/>
    <col min="11524" max="11524" width="7.5" style="3" customWidth="1"/>
    <col min="11525" max="11525" width="7.625" style="3" customWidth="1"/>
    <col min="11526" max="11526" width="12.875" style="3" customWidth="1"/>
    <col min="11527" max="11527" width="13.75" style="3" customWidth="1"/>
    <col min="11528" max="11529" width="15.125" style="3" customWidth="1"/>
    <col min="11530" max="11530" width="20.875" style="3" customWidth="1"/>
    <col min="11531" max="11532" width="26.375" style="3" customWidth="1"/>
    <col min="11533" max="11771" width="9" style="3"/>
    <col min="11772" max="11772" width="7.625" style="3" customWidth="1"/>
    <col min="11773" max="11773" width="12.875" style="3" customWidth="1"/>
    <col min="11774" max="11774" width="11.5" style="3" customWidth="1"/>
    <col min="11775" max="11775" width="7.625" style="3" customWidth="1"/>
    <col min="11776" max="11776" width="10.5" style="3" customWidth="1"/>
    <col min="11777" max="11778" width="13.875" style="3" customWidth="1"/>
    <col min="11779" max="11779" width="11.375" style="3" customWidth="1"/>
    <col min="11780" max="11780" width="7.5" style="3" customWidth="1"/>
    <col min="11781" max="11781" width="7.625" style="3" customWidth="1"/>
    <col min="11782" max="11782" width="12.875" style="3" customWidth="1"/>
    <col min="11783" max="11783" width="13.75" style="3" customWidth="1"/>
    <col min="11784" max="11785" width="15.125" style="3" customWidth="1"/>
    <col min="11786" max="11786" width="20.875" style="3" customWidth="1"/>
    <col min="11787" max="11788" width="26.375" style="3" customWidth="1"/>
    <col min="11789" max="12027" width="9" style="3"/>
    <col min="12028" max="12028" width="7.625" style="3" customWidth="1"/>
    <col min="12029" max="12029" width="12.875" style="3" customWidth="1"/>
    <col min="12030" max="12030" width="11.5" style="3" customWidth="1"/>
    <col min="12031" max="12031" width="7.625" style="3" customWidth="1"/>
    <col min="12032" max="12032" width="10.5" style="3" customWidth="1"/>
    <col min="12033" max="12034" width="13.875" style="3" customWidth="1"/>
    <col min="12035" max="12035" width="11.375" style="3" customWidth="1"/>
    <col min="12036" max="12036" width="7.5" style="3" customWidth="1"/>
    <col min="12037" max="12037" width="7.625" style="3" customWidth="1"/>
    <col min="12038" max="12038" width="12.875" style="3" customWidth="1"/>
    <col min="12039" max="12039" width="13.75" style="3" customWidth="1"/>
    <col min="12040" max="12041" width="15.125" style="3" customWidth="1"/>
    <col min="12042" max="12042" width="20.875" style="3" customWidth="1"/>
    <col min="12043" max="12044" width="26.375" style="3" customWidth="1"/>
    <col min="12045" max="12283" width="9" style="3"/>
    <col min="12284" max="12284" width="7.625" style="3" customWidth="1"/>
    <col min="12285" max="12285" width="12.875" style="3" customWidth="1"/>
    <col min="12286" max="12286" width="11.5" style="3" customWidth="1"/>
    <col min="12287" max="12287" width="7.625" style="3" customWidth="1"/>
    <col min="12288" max="12288" width="10.5" style="3" customWidth="1"/>
    <col min="12289" max="12290" width="13.875" style="3" customWidth="1"/>
    <col min="12291" max="12291" width="11.375" style="3" customWidth="1"/>
    <col min="12292" max="12292" width="7.5" style="3" customWidth="1"/>
    <col min="12293" max="12293" width="7.625" style="3" customWidth="1"/>
    <col min="12294" max="12294" width="12.875" style="3" customWidth="1"/>
    <col min="12295" max="12295" width="13.75" style="3" customWidth="1"/>
    <col min="12296" max="12297" width="15.125" style="3" customWidth="1"/>
    <col min="12298" max="12298" width="20.875" style="3" customWidth="1"/>
    <col min="12299" max="12300" width="26.375" style="3" customWidth="1"/>
    <col min="12301" max="12539" width="9" style="3"/>
    <col min="12540" max="12540" width="7.625" style="3" customWidth="1"/>
    <col min="12541" max="12541" width="12.875" style="3" customWidth="1"/>
    <col min="12542" max="12542" width="11.5" style="3" customWidth="1"/>
    <col min="12543" max="12543" width="7.625" style="3" customWidth="1"/>
    <col min="12544" max="12544" width="10.5" style="3" customWidth="1"/>
    <col min="12545" max="12546" width="13.875" style="3" customWidth="1"/>
    <col min="12547" max="12547" width="11.375" style="3" customWidth="1"/>
    <col min="12548" max="12548" width="7.5" style="3" customWidth="1"/>
    <col min="12549" max="12549" width="7.625" style="3" customWidth="1"/>
    <col min="12550" max="12550" width="12.875" style="3" customWidth="1"/>
    <col min="12551" max="12551" width="13.75" style="3" customWidth="1"/>
    <col min="12552" max="12553" width="15.125" style="3" customWidth="1"/>
    <col min="12554" max="12554" width="20.875" style="3" customWidth="1"/>
    <col min="12555" max="12556" width="26.375" style="3" customWidth="1"/>
    <col min="12557" max="12795" width="9" style="3"/>
    <col min="12796" max="12796" width="7.625" style="3" customWidth="1"/>
    <col min="12797" max="12797" width="12.875" style="3" customWidth="1"/>
    <col min="12798" max="12798" width="11.5" style="3" customWidth="1"/>
    <col min="12799" max="12799" width="7.625" style="3" customWidth="1"/>
    <col min="12800" max="12800" width="10.5" style="3" customWidth="1"/>
    <col min="12801" max="12802" width="13.875" style="3" customWidth="1"/>
    <col min="12803" max="12803" width="11.375" style="3" customWidth="1"/>
    <col min="12804" max="12804" width="7.5" style="3" customWidth="1"/>
    <col min="12805" max="12805" width="7.625" style="3" customWidth="1"/>
    <col min="12806" max="12806" width="12.875" style="3" customWidth="1"/>
    <col min="12807" max="12807" width="13.75" style="3" customWidth="1"/>
    <col min="12808" max="12809" width="15.125" style="3" customWidth="1"/>
    <col min="12810" max="12810" width="20.875" style="3" customWidth="1"/>
    <col min="12811" max="12812" width="26.375" style="3" customWidth="1"/>
    <col min="12813" max="13051" width="9" style="3"/>
    <col min="13052" max="13052" width="7.625" style="3" customWidth="1"/>
    <col min="13053" max="13053" width="12.875" style="3" customWidth="1"/>
    <col min="13054" max="13054" width="11.5" style="3" customWidth="1"/>
    <col min="13055" max="13055" width="7.625" style="3" customWidth="1"/>
    <col min="13056" max="13056" width="10.5" style="3" customWidth="1"/>
    <col min="13057" max="13058" width="13.875" style="3" customWidth="1"/>
    <col min="13059" max="13059" width="11.375" style="3" customWidth="1"/>
    <col min="13060" max="13060" width="7.5" style="3" customWidth="1"/>
    <col min="13061" max="13061" width="7.625" style="3" customWidth="1"/>
    <col min="13062" max="13062" width="12.875" style="3" customWidth="1"/>
    <col min="13063" max="13063" width="13.75" style="3" customWidth="1"/>
    <col min="13064" max="13065" width="15.125" style="3" customWidth="1"/>
    <col min="13066" max="13066" width="20.875" style="3" customWidth="1"/>
    <col min="13067" max="13068" width="26.375" style="3" customWidth="1"/>
    <col min="13069" max="13307" width="9" style="3"/>
    <col min="13308" max="13308" width="7.625" style="3" customWidth="1"/>
    <col min="13309" max="13309" width="12.875" style="3" customWidth="1"/>
    <col min="13310" max="13310" width="11.5" style="3" customWidth="1"/>
    <col min="13311" max="13311" width="7.625" style="3" customWidth="1"/>
    <col min="13312" max="13312" width="10.5" style="3" customWidth="1"/>
    <col min="13313" max="13314" width="13.875" style="3" customWidth="1"/>
    <col min="13315" max="13315" width="11.375" style="3" customWidth="1"/>
    <col min="13316" max="13316" width="7.5" style="3" customWidth="1"/>
    <col min="13317" max="13317" width="7.625" style="3" customWidth="1"/>
    <col min="13318" max="13318" width="12.875" style="3" customWidth="1"/>
    <col min="13319" max="13319" width="13.75" style="3" customWidth="1"/>
    <col min="13320" max="13321" width="15.125" style="3" customWidth="1"/>
    <col min="13322" max="13322" width="20.875" style="3" customWidth="1"/>
    <col min="13323" max="13324" width="26.375" style="3" customWidth="1"/>
    <col min="13325" max="13563" width="9" style="3"/>
    <col min="13564" max="13564" width="7.625" style="3" customWidth="1"/>
    <col min="13565" max="13565" width="12.875" style="3" customWidth="1"/>
    <col min="13566" max="13566" width="11.5" style="3" customWidth="1"/>
    <col min="13567" max="13567" width="7.625" style="3" customWidth="1"/>
    <col min="13568" max="13568" width="10.5" style="3" customWidth="1"/>
    <col min="13569" max="13570" width="13.875" style="3" customWidth="1"/>
    <col min="13571" max="13571" width="11.375" style="3" customWidth="1"/>
    <col min="13572" max="13572" width="7.5" style="3" customWidth="1"/>
    <col min="13573" max="13573" width="7.625" style="3" customWidth="1"/>
    <col min="13574" max="13574" width="12.875" style="3" customWidth="1"/>
    <col min="13575" max="13575" width="13.75" style="3" customWidth="1"/>
    <col min="13576" max="13577" width="15.125" style="3" customWidth="1"/>
    <col min="13578" max="13578" width="20.875" style="3" customWidth="1"/>
    <col min="13579" max="13580" width="26.375" style="3" customWidth="1"/>
    <col min="13581" max="13819" width="9" style="3"/>
    <col min="13820" max="13820" width="7.625" style="3" customWidth="1"/>
    <col min="13821" max="13821" width="12.875" style="3" customWidth="1"/>
    <col min="13822" max="13822" width="11.5" style="3" customWidth="1"/>
    <col min="13823" max="13823" width="7.625" style="3" customWidth="1"/>
    <col min="13824" max="13824" width="10.5" style="3" customWidth="1"/>
    <col min="13825" max="13826" width="13.875" style="3" customWidth="1"/>
    <col min="13827" max="13827" width="11.375" style="3" customWidth="1"/>
    <col min="13828" max="13828" width="7.5" style="3" customWidth="1"/>
    <col min="13829" max="13829" width="7.625" style="3" customWidth="1"/>
    <col min="13830" max="13830" width="12.875" style="3" customWidth="1"/>
    <col min="13831" max="13831" width="13.75" style="3" customWidth="1"/>
    <col min="13832" max="13833" width="15.125" style="3" customWidth="1"/>
    <col min="13834" max="13834" width="20.875" style="3" customWidth="1"/>
    <col min="13835" max="13836" width="26.375" style="3" customWidth="1"/>
    <col min="13837" max="14075" width="9" style="3"/>
    <col min="14076" max="14076" width="7.625" style="3" customWidth="1"/>
    <col min="14077" max="14077" width="12.875" style="3" customWidth="1"/>
    <col min="14078" max="14078" width="11.5" style="3" customWidth="1"/>
    <col min="14079" max="14079" width="7.625" style="3" customWidth="1"/>
    <col min="14080" max="14080" width="10.5" style="3" customWidth="1"/>
    <col min="14081" max="14082" width="13.875" style="3" customWidth="1"/>
    <col min="14083" max="14083" width="11.375" style="3" customWidth="1"/>
    <col min="14084" max="14084" width="7.5" style="3" customWidth="1"/>
    <col min="14085" max="14085" width="7.625" style="3" customWidth="1"/>
    <col min="14086" max="14086" width="12.875" style="3" customWidth="1"/>
    <col min="14087" max="14087" width="13.75" style="3" customWidth="1"/>
    <col min="14088" max="14089" width="15.125" style="3" customWidth="1"/>
    <col min="14090" max="14090" width="20.875" style="3" customWidth="1"/>
    <col min="14091" max="14092" width="26.375" style="3" customWidth="1"/>
    <col min="14093" max="14331" width="9" style="3"/>
    <col min="14332" max="14332" width="7.625" style="3" customWidth="1"/>
    <col min="14333" max="14333" width="12.875" style="3" customWidth="1"/>
    <col min="14334" max="14334" width="11.5" style="3" customWidth="1"/>
    <col min="14335" max="14335" width="7.625" style="3" customWidth="1"/>
    <col min="14336" max="14336" width="10.5" style="3" customWidth="1"/>
    <col min="14337" max="14338" width="13.875" style="3" customWidth="1"/>
    <col min="14339" max="14339" width="11.375" style="3" customWidth="1"/>
    <col min="14340" max="14340" width="7.5" style="3" customWidth="1"/>
    <col min="14341" max="14341" width="7.625" style="3" customWidth="1"/>
    <col min="14342" max="14342" width="12.875" style="3" customWidth="1"/>
    <col min="14343" max="14343" width="13.75" style="3" customWidth="1"/>
    <col min="14344" max="14345" width="15.125" style="3" customWidth="1"/>
    <col min="14346" max="14346" width="20.875" style="3" customWidth="1"/>
    <col min="14347" max="14348" width="26.375" style="3" customWidth="1"/>
    <col min="14349" max="14587" width="9" style="3"/>
    <col min="14588" max="14588" width="7.625" style="3" customWidth="1"/>
    <col min="14589" max="14589" width="12.875" style="3" customWidth="1"/>
    <col min="14590" max="14590" width="11.5" style="3" customWidth="1"/>
    <col min="14591" max="14591" width="7.625" style="3" customWidth="1"/>
    <col min="14592" max="14592" width="10.5" style="3" customWidth="1"/>
    <col min="14593" max="14594" width="13.875" style="3" customWidth="1"/>
    <col min="14595" max="14595" width="11.375" style="3" customWidth="1"/>
    <col min="14596" max="14596" width="7.5" style="3" customWidth="1"/>
    <col min="14597" max="14597" width="7.625" style="3" customWidth="1"/>
    <col min="14598" max="14598" width="12.875" style="3" customWidth="1"/>
    <col min="14599" max="14599" width="13.75" style="3" customWidth="1"/>
    <col min="14600" max="14601" width="15.125" style="3" customWidth="1"/>
    <col min="14602" max="14602" width="20.875" style="3" customWidth="1"/>
    <col min="14603" max="14604" width="26.375" style="3" customWidth="1"/>
    <col min="14605" max="14843" width="9" style="3"/>
    <col min="14844" max="14844" width="7.625" style="3" customWidth="1"/>
    <col min="14845" max="14845" width="12.875" style="3" customWidth="1"/>
    <col min="14846" max="14846" width="11.5" style="3" customWidth="1"/>
    <col min="14847" max="14847" width="7.625" style="3" customWidth="1"/>
    <col min="14848" max="14848" width="10.5" style="3" customWidth="1"/>
    <col min="14849" max="14850" width="13.875" style="3" customWidth="1"/>
    <col min="14851" max="14851" width="11.375" style="3" customWidth="1"/>
    <col min="14852" max="14852" width="7.5" style="3" customWidth="1"/>
    <col min="14853" max="14853" width="7.625" style="3" customWidth="1"/>
    <col min="14854" max="14854" width="12.875" style="3" customWidth="1"/>
    <col min="14855" max="14855" width="13.75" style="3" customWidth="1"/>
    <col min="14856" max="14857" width="15.125" style="3" customWidth="1"/>
    <col min="14858" max="14858" width="20.875" style="3" customWidth="1"/>
    <col min="14859" max="14860" width="26.375" style="3" customWidth="1"/>
    <col min="14861" max="15099" width="9" style="3"/>
    <col min="15100" max="15100" width="7.625" style="3" customWidth="1"/>
    <col min="15101" max="15101" width="12.875" style="3" customWidth="1"/>
    <col min="15102" max="15102" width="11.5" style="3" customWidth="1"/>
    <col min="15103" max="15103" width="7.625" style="3" customWidth="1"/>
    <col min="15104" max="15104" width="10.5" style="3" customWidth="1"/>
    <col min="15105" max="15106" width="13.875" style="3" customWidth="1"/>
    <col min="15107" max="15107" width="11.375" style="3" customWidth="1"/>
    <col min="15108" max="15108" width="7.5" style="3" customWidth="1"/>
    <col min="15109" max="15109" width="7.625" style="3" customWidth="1"/>
    <col min="15110" max="15110" width="12.875" style="3" customWidth="1"/>
    <col min="15111" max="15111" width="13.75" style="3" customWidth="1"/>
    <col min="15112" max="15113" width="15.125" style="3" customWidth="1"/>
    <col min="15114" max="15114" width="20.875" style="3" customWidth="1"/>
    <col min="15115" max="15116" width="26.375" style="3" customWidth="1"/>
    <col min="15117" max="15355" width="9" style="3"/>
    <col min="15356" max="15356" width="7.625" style="3" customWidth="1"/>
    <col min="15357" max="15357" width="12.875" style="3" customWidth="1"/>
    <col min="15358" max="15358" width="11.5" style="3" customWidth="1"/>
    <col min="15359" max="15359" width="7.625" style="3" customWidth="1"/>
    <col min="15360" max="15360" width="10.5" style="3" customWidth="1"/>
    <col min="15361" max="15362" width="13.875" style="3" customWidth="1"/>
    <col min="15363" max="15363" width="11.375" style="3" customWidth="1"/>
    <col min="15364" max="15364" width="7.5" style="3" customWidth="1"/>
    <col min="15365" max="15365" width="7.625" style="3" customWidth="1"/>
    <col min="15366" max="15366" width="12.875" style="3" customWidth="1"/>
    <col min="15367" max="15367" width="13.75" style="3" customWidth="1"/>
    <col min="15368" max="15369" width="15.125" style="3" customWidth="1"/>
    <col min="15370" max="15370" width="20.875" style="3" customWidth="1"/>
    <col min="15371" max="15372" width="26.375" style="3" customWidth="1"/>
    <col min="15373" max="15611" width="9" style="3"/>
    <col min="15612" max="15612" width="7.625" style="3" customWidth="1"/>
    <col min="15613" max="15613" width="12.875" style="3" customWidth="1"/>
    <col min="15614" max="15614" width="11.5" style="3" customWidth="1"/>
    <col min="15615" max="15615" width="7.625" style="3" customWidth="1"/>
    <col min="15616" max="15616" width="10.5" style="3" customWidth="1"/>
    <col min="15617" max="15618" width="13.875" style="3" customWidth="1"/>
    <col min="15619" max="15619" width="11.375" style="3" customWidth="1"/>
    <col min="15620" max="15620" width="7.5" style="3" customWidth="1"/>
    <col min="15621" max="15621" width="7.625" style="3" customWidth="1"/>
    <col min="15622" max="15622" width="12.875" style="3" customWidth="1"/>
    <col min="15623" max="15623" width="13.75" style="3" customWidth="1"/>
    <col min="15624" max="15625" width="15.125" style="3" customWidth="1"/>
    <col min="15626" max="15626" width="20.875" style="3" customWidth="1"/>
    <col min="15627" max="15628" width="26.375" style="3" customWidth="1"/>
    <col min="15629" max="15867" width="9" style="3"/>
    <col min="15868" max="15868" width="7.625" style="3" customWidth="1"/>
    <col min="15869" max="15869" width="12.875" style="3" customWidth="1"/>
    <col min="15870" max="15870" width="11.5" style="3" customWidth="1"/>
    <col min="15871" max="15871" width="7.625" style="3" customWidth="1"/>
    <col min="15872" max="15872" width="10.5" style="3" customWidth="1"/>
    <col min="15873" max="15874" width="13.875" style="3" customWidth="1"/>
    <col min="15875" max="15875" width="11.375" style="3" customWidth="1"/>
    <col min="15876" max="15876" width="7.5" style="3" customWidth="1"/>
    <col min="15877" max="15877" width="7.625" style="3" customWidth="1"/>
    <col min="15878" max="15878" width="12.875" style="3" customWidth="1"/>
    <col min="15879" max="15879" width="13.75" style="3" customWidth="1"/>
    <col min="15880" max="15881" width="15.125" style="3" customWidth="1"/>
    <col min="15882" max="15882" width="20.875" style="3" customWidth="1"/>
    <col min="15883" max="15884" width="26.375" style="3" customWidth="1"/>
    <col min="15885" max="16123" width="9" style="3"/>
    <col min="16124" max="16124" width="7.625" style="3" customWidth="1"/>
    <col min="16125" max="16125" width="12.875" style="3" customWidth="1"/>
    <col min="16126" max="16126" width="11.5" style="3" customWidth="1"/>
    <col min="16127" max="16127" width="7.625" style="3" customWidth="1"/>
    <col min="16128" max="16128" width="10.5" style="3" customWidth="1"/>
    <col min="16129" max="16130" width="13.875" style="3" customWidth="1"/>
    <col min="16131" max="16131" width="11.375" style="3" customWidth="1"/>
    <col min="16132" max="16132" width="7.5" style="3" customWidth="1"/>
    <col min="16133" max="16133" width="7.625" style="3" customWidth="1"/>
    <col min="16134" max="16134" width="12.875" style="3" customWidth="1"/>
    <col min="16135" max="16135" width="13.75" style="3" customWidth="1"/>
    <col min="16136" max="16137" width="15.125" style="3" customWidth="1"/>
    <col min="16138" max="16138" width="20.875" style="3" customWidth="1"/>
    <col min="16139" max="16140" width="26.375" style="3" customWidth="1"/>
    <col min="16141" max="16384" width="9" style="3"/>
  </cols>
  <sheetData>
    <row r="1" spans="1:15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</v>
      </c>
      <c r="M1" s="2"/>
      <c r="N1" s="2"/>
      <c r="O1" s="2"/>
    </row>
    <row r="2" spans="1:15" ht="21" customHeight="1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5"/>
    </row>
    <row r="3" spans="1:15" s="16" customFormat="1" ht="21" customHeight="1" thickBot="1">
      <c r="A3" s="6" t="s">
        <v>2</v>
      </c>
      <c r="B3" s="7" t="s">
        <v>3</v>
      </c>
      <c r="C3" s="58" t="s">
        <v>4</v>
      </c>
      <c r="D3" s="8" t="s">
        <v>5</v>
      </c>
      <c r="E3" s="9" t="s">
        <v>6</v>
      </c>
      <c r="F3" s="7" t="s">
        <v>7</v>
      </c>
      <c r="G3" s="7" t="s">
        <v>7</v>
      </c>
      <c r="H3" s="7" t="s">
        <v>8</v>
      </c>
      <c r="I3" s="10" t="s">
        <v>9</v>
      </c>
      <c r="J3" s="11" t="s">
        <v>10</v>
      </c>
      <c r="K3" s="12" t="s">
        <v>3</v>
      </c>
      <c r="L3" s="13" t="s">
        <v>11</v>
      </c>
      <c r="M3" s="14" t="s">
        <v>12</v>
      </c>
      <c r="N3" s="14"/>
      <c r="O3" s="14"/>
    </row>
    <row r="4" spans="1:15" s="16" customFormat="1" ht="21" customHeight="1" thickBot="1">
      <c r="A4" s="17"/>
      <c r="B4" s="18"/>
      <c r="C4" s="59"/>
      <c r="D4" s="19"/>
      <c r="E4" s="20"/>
      <c r="F4" s="18"/>
      <c r="G4" s="18"/>
      <c r="H4" s="18"/>
      <c r="I4" s="21"/>
      <c r="J4" s="22"/>
      <c r="K4" s="23"/>
      <c r="L4" s="24"/>
      <c r="M4" s="25" t="s">
        <v>4</v>
      </c>
      <c r="N4" s="25" t="s">
        <v>8</v>
      </c>
      <c r="O4" s="25" t="s">
        <v>13</v>
      </c>
    </row>
    <row r="5" spans="1:15" ht="21" customHeight="1" thickBot="1">
      <c r="A5" s="27"/>
      <c r="B5" s="28"/>
      <c r="C5" s="60"/>
      <c r="D5" s="30" t="str">
        <f>IF(F5=G5,"ok","error")</f>
        <v>ok</v>
      </c>
      <c r="E5" s="31"/>
      <c r="F5" s="29"/>
      <c r="G5" s="29">
        <f>H5*I5</f>
        <v>0</v>
      </c>
      <c r="H5" s="29"/>
      <c r="I5" s="29"/>
      <c r="J5" s="29"/>
      <c r="K5" s="32"/>
      <c r="L5" s="33">
        <v>1</v>
      </c>
      <c r="M5" s="33" t="s">
        <v>19</v>
      </c>
      <c r="N5" s="33">
        <f>SUMIF($C$5:$C$101,M5,$H$5:$H$101)</f>
        <v>0</v>
      </c>
      <c r="O5" s="33">
        <f>SUMIF($C$5:$C$101,M5,$G$5:$G$101)</f>
        <v>0</v>
      </c>
    </row>
    <row r="6" spans="1:15" ht="21" customHeight="1" thickBot="1">
      <c r="A6" s="27"/>
      <c r="B6" s="29"/>
      <c r="C6" s="60"/>
      <c r="D6" s="30" t="str">
        <f t="shared" ref="D6:D69" si="0">IF(F6=G6,"ok","error")</f>
        <v>ok</v>
      </c>
      <c r="E6" s="31"/>
      <c r="F6" s="29"/>
      <c r="G6" s="29">
        <f t="shared" ref="G6:G69" si="1">H6*I6</f>
        <v>0</v>
      </c>
      <c r="H6" s="29"/>
      <c r="I6" s="29"/>
      <c r="J6" s="29"/>
      <c r="K6" s="32"/>
      <c r="L6" s="33">
        <v>2</v>
      </c>
      <c r="M6" s="33" t="s">
        <v>20</v>
      </c>
      <c r="N6" s="33">
        <f t="shared" ref="N6:N69" si="2">SUMIF($C$5:$C$101,M6,$H$5:$H$101)</f>
        <v>0</v>
      </c>
      <c r="O6" s="33">
        <f t="shared" ref="O6:O69" si="3">SUMIF($C$5:$C$101,M6,$G$5:$G$101)</f>
        <v>0</v>
      </c>
    </row>
    <row r="7" spans="1:15" ht="21" customHeight="1" thickBot="1">
      <c r="A7" s="27"/>
      <c r="B7" s="29"/>
      <c r="C7" s="60"/>
      <c r="D7" s="30" t="str">
        <f t="shared" si="0"/>
        <v>ok</v>
      </c>
      <c r="E7" s="31"/>
      <c r="F7" s="29"/>
      <c r="G7" s="29">
        <f t="shared" si="1"/>
        <v>0</v>
      </c>
      <c r="H7" s="29"/>
      <c r="I7" s="29"/>
      <c r="J7" s="29"/>
      <c r="K7" s="32"/>
      <c r="L7" s="33">
        <v>3</v>
      </c>
      <c r="M7" s="33" t="s">
        <v>21</v>
      </c>
      <c r="N7" s="33">
        <f t="shared" si="2"/>
        <v>0</v>
      </c>
      <c r="O7" s="33">
        <f t="shared" si="3"/>
        <v>0</v>
      </c>
    </row>
    <row r="8" spans="1:15" ht="21" customHeight="1" thickBot="1">
      <c r="A8" s="27"/>
      <c r="B8" s="29"/>
      <c r="C8" s="60"/>
      <c r="D8" s="30" t="str">
        <f t="shared" si="0"/>
        <v>ok</v>
      </c>
      <c r="E8" s="31"/>
      <c r="F8" s="29"/>
      <c r="G8" s="29">
        <f t="shared" si="1"/>
        <v>0</v>
      </c>
      <c r="H8" s="29"/>
      <c r="I8" s="29"/>
      <c r="J8" s="29"/>
      <c r="K8" s="32"/>
      <c r="L8" s="33">
        <v>4</v>
      </c>
      <c r="M8" s="33" t="s">
        <v>22</v>
      </c>
      <c r="N8" s="33">
        <f t="shared" si="2"/>
        <v>0</v>
      </c>
      <c r="O8" s="33">
        <f t="shared" si="3"/>
        <v>0</v>
      </c>
    </row>
    <row r="9" spans="1:15" ht="21" customHeight="1" thickBot="1">
      <c r="A9" s="27"/>
      <c r="B9" s="29"/>
      <c r="C9" s="60"/>
      <c r="D9" s="30" t="str">
        <f t="shared" si="0"/>
        <v>ok</v>
      </c>
      <c r="E9" s="31"/>
      <c r="F9" s="29"/>
      <c r="G9" s="29">
        <f t="shared" si="1"/>
        <v>0</v>
      </c>
      <c r="H9" s="29"/>
      <c r="I9" s="29"/>
      <c r="J9" s="29"/>
      <c r="K9" s="32"/>
      <c r="L9" s="33">
        <v>5</v>
      </c>
      <c r="M9" s="33" t="s">
        <v>23</v>
      </c>
      <c r="N9" s="33">
        <f t="shared" si="2"/>
        <v>0</v>
      </c>
      <c r="O9" s="33">
        <f t="shared" si="3"/>
        <v>0</v>
      </c>
    </row>
    <row r="10" spans="1:15" ht="21" customHeight="1" thickBot="1">
      <c r="A10" s="27"/>
      <c r="B10" s="29"/>
      <c r="C10" s="60"/>
      <c r="D10" s="30" t="str">
        <f t="shared" si="0"/>
        <v>ok</v>
      </c>
      <c r="E10" s="31"/>
      <c r="F10" s="29"/>
      <c r="G10" s="29">
        <f t="shared" si="1"/>
        <v>0</v>
      </c>
      <c r="H10" s="29"/>
      <c r="I10" s="29"/>
      <c r="J10" s="29"/>
      <c r="K10" s="32"/>
      <c r="L10" s="33">
        <v>6</v>
      </c>
      <c r="M10" s="33" t="s">
        <v>24</v>
      </c>
      <c r="N10" s="33">
        <f>SUMIF($C$5:$C$101,M10,$H$5:$H$101)</f>
        <v>0</v>
      </c>
      <c r="O10" s="33">
        <f t="shared" si="3"/>
        <v>0</v>
      </c>
    </row>
    <row r="11" spans="1:15" ht="21" customHeight="1" thickBot="1">
      <c r="A11" s="27"/>
      <c r="B11" s="29"/>
      <c r="C11" s="60"/>
      <c r="D11" s="30" t="str">
        <f t="shared" si="0"/>
        <v>ok</v>
      </c>
      <c r="E11" s="31"/>
      <c r="F11" s="29"/>
      <c r="G11" s="29">
        <f t="shared" si="1"/>
        <v>0</v>
      </c>
      <c r="H11" s="29"/>
      <c r="I11" s="29"/>
      <c r="J11" s="29"/>
      <c r="K11" s="32"/>
      <c r="L11" s="33">
        <v>7</v>
      </c>
      <c r="M11" s="33" t="s">
        <v>25</v>
      </c>
      <c r="N11" s="33">
        <f t="shared" si="2"/>
        <v>0</v>
      </c>
      <c r="O11" s="33">
        <f t="shared" si="3"/>
        <v>0</v>
      </c>
    </row>
    <row r="12" spans="1:15" ht="21" customHeight="1" thickBot="1">
      <c r="A12" s="27"/>
      <c r="B12" s="29"/>
      <c r="C12" s="60"/>
      <c r="D12" s="30" t="str">
        <f t="shared" si="0"/>
        <v>ok</v>
      </c>
      <c r="E12" s="31"/>
      <c r="F12" s="29"/>
      <c r="G12" s="29">
        <f t="shared" si="1"/>
        <v>0</v>
      </c>
      <c r="H12" s="29"/>
      <c r="I12" s="29"/>
      <c r="J12" s="29"/>
      <c r="K12" s="32"/>
      <c r="L12" s="33">
        <v>8</v>
      </c>
      <c r="M12" s="33" t="s">
        <v>26</v>
      </c>
      <c r="N12" s="33">
        <f t="shared" si="2"/>
        <v>0</v>
      </c>
      <c r="O12" s="33">
        <f t="shared" si="3"/>
        <v>0</v>
      </c>
    </row>
    <row r="13" spans="1:15" ht="21" customHeight="1" thickBot="1">
      <c r="A13" s="27"/>
      <c r="B13" s="29"/>
      <c r="C13" s="60"/>
      <c r="D13" s="30" t="str">
        <f t="shared" si="0"/>
        <v>ok</v>
      </c>
      <c r="E13" s="31"/>
      <c r="F13" s="29"/>
      <c r="G13" s="29">
        <f t="shared" si="1"/>
        <v>0</v>
      </c>
      <c r="H13" s="29"/>
      <c r="I13" s="29"/>
      <c r="J13" s="29"/>
      <c r="K13" s="32"/>
      <c r="L13" s="33">
        <v>9</v>
      </c>
      <c r="M13" s="33" t="s">
        <v>27</v>
      </c>
      <c r="N13" s="33">
        <f t="shared" si="2"/>
        <v>0</v>
      </c>
      <c r="O13" s="33">
        <f t="shared" si="3"/>
        <v>0</v>
      </c>
    </row>
    <row r="14" spans="1:15" ht="21" customHeight="1" thickBot="1">
      <c r="A14" s="27"/>
      <c r="B14" s="29"/>
      <c r="C14" s="60"/>
      <c r="D14" s="30" t="str">
        <f t="shared" si="0"/>
        <v>ok</v>
      </c>
      <c r="E14" s="31"/>
      <c r="F14" s="29"/>
      <c r="G14" s="29">
        <f t="shared" si="1"/>
        <v>0</v>
      </c>
      <c r="H14" s="29"/>
      <c r="I14" s="29"/>
      <c r="J14" s="29"/>
      <c r="K14" s="32"/>
      <c r="L14" s="33">
        <v>10</v>
      </c>
      <c r="M14" s="33" t="s">
        <v>28</v>
      </c>
      <c r="N14" s="33">
        <f>SUMIF($C$5:$C$101,M14,$H$5:$H$101)</f>
        <v>0</v>
      </c>
      <c r="O14" s="33">
        <f t="shared" si="3"/>
        <v>0</v>
      </c>
    </row>
    <row r="15" spans="1:15" ht="21" customHeight="1" thickBot="1">
      <c r="A15" s="27"/>
      <c r="B15" s="29"/>
      <c r="C15" s="60"/>
      <c r="D15" s="30" t="str">
        <f t="shared" si="0"/>
        <v>ok</v>
      </c>
      <c r="E15" s="31"/>
      <c r="F15" s="29"/>
      <c r="G15" s="29">
        <f t="shared" si="1"/>
        <v>0</v>
      </c>
      <c r="H15" s="29"/>
      <c r="I15" s="29"/>
      <c r="J15" s="29"/>
      <c r="K15" s="32"/>
      <c r="L15" s="33">
        <v>11</v>
      </c>
      <c r="M15" s="33" t="s">
        <v>29</v>
      </c>
      <c r="N15" s="33">
        <f t="shared" si="2"/>
        <v>0</v>
      </c>
      <c r="O15" s="33">
        <f t="shared" si="3"/>
        <v>0</v>
      </c>
    </row>
    <row r="16" spans="1:15" ht="21" customHeight="1" thickBot="1">
      <c r="A16" s="27"/>
      <c r="B16" s="29"/>
      <c r="C16" s="60"/>
      <c r="D16" s="30" t="str">
        <f t="shared" si="0"/>
        <v>ok</v>
      </c>
      <c r="E16" s="31"/>
      <c r="F16" s="29"/>
      <c r="G16" s="29">
        <f t="shared" si="1"/>
        <v>0</v>
      </c>
      <c r="H16" s="29"/>
      <c r="I16" s="29"/>
      <c r="J16" s="29"/>
      <c r="K16" s="32"/>
      <c r="L16" s="33">
        <v>12</v>
      </c>
      <c r="M16" s="33" t="s">
        <v>30</v>
      </c>
      <c r="N16" s="33">
        <f t="shared" si="2"/>
        <v>0</v>
      </c>
      <c r="O16" s="33">
        <f>SUMIF($C$5:$C$101,M16,$G$5:$G$101)</f>
        <v>0</v>
      </c>
    </row>
    <row r="17" spans="1:15" ht="21" customHeight="1" thickBot="1">
      <c r="A17" s="27"/>
      <c r="B17" s="29"/>
      <c r="C17" s="60"/>
      <c r="D17" s="30" t="str">
        <f t="shared" si="0"/>
        <v>ok</v>
      </c>
      <c r="E17" s="31"/>
      <c r="F17" s="29"/>
      <c r="G17" s="29">
        <f t="shared" si="1"/>
        <v>0</v>
      </c>
      <c r="H17" s="29"/>
      <c r="I17" s="29"/>
      <c r="J17" s="29"/>
      <c r="K17" s="32"/>
      <c r="L17" s="33">
        <v>13</v>
      </c>
      <c r="M17" s="33" t="s">
        <v>31</v>
      </c>
      <c r="N17" s="33">
        <f t="shared" si="2"/>
        <v>0</v>
      </c>
      <c r="O17" s="33">
        <f t="shared" si="3"/>
        <v>0</v>
      </c>
    </row>
    <row r="18" spans="1:15" ht="21" customHeight="1" thickBot="1">
      <c r="A18" s="27"/>
      <c r="B18" s="29"/>
      <c r="C18" s="60"/>
      <c r="D18" s="30" t="str">
        <f t="shared" si="0"/>
        <v>ok</v>
      </c>
      <c r="E18" s="31"/>
      <c r="F18" s="29"/>
      <c r="G18" s="29">
        <f t="shared" si="1"/>
        <v>0</v>
      </c>
      <c r="H18" s="29"/>
      <c r="I18" s="29"/>
      <c r="J18" s="29"/>
      <c r="K18" s="32"/>
      <c r="L18" s="33">
        <v>14</v>
      </c>
      <c r="M18" s="33" t="s">
        <v>32</v>
      </c>
      <c r="N18" s="33">
        <f t="shared" si="2"/>
        <v>0</v>
      </c>
      <c r="O18" s="33">
        <f t="shared" si="3"/>
        <v>0</v>
      </c>
    </row>
    <row r="19" spans="1:15" ht="21" customHeight="1" thickBot="1">
      <c r="A19" s="27"/>
      <c r="B19" s="29"/>
      <c r="C19" s="60"/>
      <c r="D19" s="30" t="str">
        <f t="shared" si="0"/>
        <v>ok</v>
      </c>
      <c r="E19" s="31"/>
      <c r="F19" s="29"/>
      <c r="G19" s="29">
        <f t="shared" si="1"/>
        <v>0</v>
      </c>
      <c r="H19" s="29"/>
      <c r="I19" s="29"/>
      <c r="J19" s="29"/>
      <c r="K19" s="32"/>
      <c r="L19" s="33">
        <v>15</v>
      </c>
      <c r="M19" s="33" t="s">
        <v>33</v>
      </c>
      <c r="N19" s="33">
        <f t="shared" si="2"/>
        <v>0</v>
      </c>
      <c r="O19" s="33">
        <f t="shared" si="3"/>
        <v>0</v>
      </c>
    </row>
    <row r="20" spans="1:15" ht="21" customHeight="1" thickBot="1">
      <c r="A20" s="27"/>
      <c r="B20" s="29"/>
      <c r="C20" s="60"/>
      <c r="D20" s="30" t="str">
        <f t="shared" si="0"/>
        <v>ok</v>
      </c>
      <c r="E20" s="31"/>
      <c r="F20" s="29"/>
      <c r="G20" s="29">
        <f t="shared" si="1"/>
        <v>0</v>
      </c>
      <c r="H20" s="29"/>
      <c r="I20" s="29"/>
      <c r="J20" s="29"/>
      <c r="K20" s="32"/>
      <c r="L20" s="33">
        <v>16</v>
      </c>
      <c r="M20" s="33" t="s">
        <v>34</v>
      </c>
      <c r="N20" s="33">
        <f t="shared" si="2"/>
        <v>0</v>
      </c>
      <c r="O20" s="33">
        <f t="shared" si="3"/>
        <v>0</v>
      </c>
    </row>
    <row r="21" spans="1:15" ht="21" customHeight="1" thickBot="1">
      <c r="A21" s="27"/>
      <c r="B21" s="29"/>
      <c r="C21" s="60"/>
      <c r="D21" s="30" t="str">
        <f t="shared" si="0"/>
        <v>ok</v>
      </c>
      <c r="E21" s="31"/>
      <c r="F21" s="29"/>
      <c r="G21" s="29">
        <f t="shared" si="1"/>
        <v>0</v>
      </c>
      <c r="H21" s="29"/>
      <c r="I21" s="29"/>
      <c r="J21" s="29"/>
      <c r="K21" s="32"/>
      <c r="L21" s="33">
        <v>17</v>
      </c>
      <c r="M21" s="33" t="s">
        <v>35</v>
      </c>
      <c r="N21" s="33">
        <f t="shared" si="2"/>
        <v>0</v>
      </c>
      <c r="O21" s="33">
        <f t="shared" si="3"/>
        <v>0</v>
      </c>
    </row>
    <row r="22" spans="1:15" ht="21" customHeight="1" thickBot="1">
      <c r="A22" s="27"/>
      <c r="B22" s="29"/>
      <c r="C22" s="60"/>
      <c r="D22" s="30" t="str">
        <f t="shared" si="0"/>
        <v>ok</v>
      </c>
      <c r="E22" s="31"/>
      <c r="F22" s="29"/>
      <c r="G22" s="29">
        <f t="shared" si="1"/>
        <v>0</v>
      </c>
      <c r="H22" s="29"/>
      <c r="I22" s="29"/>
      <c r="J22" s="29"/>
      <c r="K22" s="32"/>
      <c r="L22" s="33">
        <v>18</v>
      </c>
      <c r="M22" s="33" t="s">
        <v>36</v>
      </c>
      <c r="N22" s="33">
        <f t="shared" si="2"/>
        <v>0</v>
      </c>
      <c r="O22" s="33">
        <f t="shared" si="3"/>
        <v>0</v>
      </c>
    </row>
    <row r="23" spans="1:15" ht="21" customHeight="1" thickBot="1">
      <c r="A23" s="27"/>
      <c r="B23" s="29"/>
      <c r="C23" s="60"/>
      <c r="D23" s="30" t="str">
        <f t="shared" si="0"/>
        <v>ok</v>
      </c>
      <c r="E23" s="31"/>
      <c r="F23" s="29"/>
      <c r="G23" s="29">
        <f t="shared" si="1"/>
        <v>0</v>
      </c>
      <c r="H23" s="29"/>
      <c r="I23" s="29"/>
      <c r="J23" s="29"/>
      <c r="K23" s="32"/>
      <c r="L23" s="33">
        <v>19</v>
      </c>
      <c r="M23" s="33" t="s">
        <v>37</v>
      </c>
      <c r="N23" s="33">
        <f t="shared" si="2"/>
        <v>0</v>
      </c>
      <c r="O23" s="33">
        <f t="shared" si="3"/>
        <v>0</v>
      </c>
    </row>
    <row r="24" spans="1:15" ht="21" customHeight="1" thickBot="1">
      <c r="A24" s="27"/>
      <c r="B24" s="29"/>
      <c r="C24" s="60"/>
      <c r="D24" s="30" t="str">
        <f t="shared" si="0"/>
        <v>ok</v>
      </c>
      <c r="E24" s="31"/>
      <c r="F24" s="29"/>
      <c r="G24" s="29">
        <f t="shared" si="1"/>
        <v>0</v>
      </c>
      <c r="H24" s="29"/>
      <c r="I24" s="29"/>
      <c r="J24" s="29"/>
      <c r="K24" s="32"/>
      <c r="L24" s="33">
        <v>20</v>
      </c>
      <c r="M24" s="33" t="s">
        <v>38</v>
      </c>
      <c r="N24" s="33">
        <f t="shared" si="2"/>
        <v>0</v>
      </c>
      <c r="O24" s="33">
        <f t="shared" si="3"/>
        <v>0</v>
      </c>
    </row>
    <row r="25" spans="1:15" ht="21" customHeight="1" thickBot="1">
      <c r="A25" s="27"/>
      <c r="B25" s="29"/>
      <c r="C25" s="60"/>
      <c r="D25" s="30" t="str">
        <f t="shared" si="0"/>
        <v>ok</v>
      </c>
      <c r="E25" s="31"/>
      <c r="F25" s="29"/>
      <c r="G25" s="29">
        <f t="shared" si="1"/>
        <v>0</v>
      </c>
      <c r="H25" s="29"/>
      <c r="I25" s="29"/>
      <c r="J25" s="29"/>
      <c r="K25" s="32"/>
      <c r="L25" s="33">
        <v>21</v>
      </c>
      <c r="M25" s="33" t="s">
        <v>39</v>
      </c>
      <c r="N25" s="33">
        <f t="shared" si="2"/>
        <v>0</v>
      </c>
      <c r="O25" s="33">
        <f t="shared" si="3"/>
        <v>0</v>
      </c>
    </row>
    <row r="26" spans="1:15" ht="21" customHeight="1" thickBot="1">
      <c r="A26" s="27"/>
      <c r="B26" s="29"/>
      <c r="C26" s="60"/>
      <c r="D26" s="30" t="str">
        <f t="shared" si="0"/>
        <v>ok</v>
      </c>
      <c r="E26" s="31"/>
      <c r="F26" s="29"/>
      <c r="G26" s="29">
        <f t="shared" si="1"/>
        <v>0</v>
      </c>
      <c r="H26" s="29"/>
      <c r="I26" s="29"/>
      <c r="J26" s="29"/>
      <c r="K26" s="32"/>
      <c r="L26" s="33">
        <v>22</v>
      </c>
      <c r="M26" s="33">
        <f>[1]أكتوبر!M26</f>
        <v>0</v>
      </c>
      <c r="N26" s="33">
        <f t="shared" si="2"/>
        <v>0</v>
      </c>
      <c r="O26" s="33">
        <f t="shared" si="3"/>
        <v>0</v>
      </c>
    </row>
    <row r="27" spans="1:15" ht="21" customHeight="1" thickBot="1">
      <c r="A27" s="27"/>
      <c r="B27" s="29"/>
      <c r="C27" s="60"/>
      <c r="D27" s="30" t="str">
        <f t="shared" si="0"/>
        <v>ok</v>
      </c>
      <c r="E27" s="31"/>
      <c r="F27" s="29"/>
      <c r="G27" s="29">
        <f t="shared" si="1"/>
        <v>0</v>
      </c>
      <c r="H27" s="29"/>
      <c r="I27" s="29"/>
      <c r="J27" s="29"/>
      <c r="K27" s="32"/>
      <c r="L27" s="33">
        <v>23</v>
      </c>
      <c r="M27" s="33">
        <f>[1]أكتوبر!M27</f>
        <v>0</v>
      </c>
      <c r="N27" s="33">
        <f t="shared" si="2"/>
        <v>0</v>
      </c>
      <c r="O27" s="33">
        <f t="shared" si="3"/>
        <v>0</v>
      </c>
    </row>
    <row r="28" spans="1:15" ht="21" customHeight="1" thickBot="1">
      <c r="A28" s="27"/>
      <c r="B28" s="29"/>
      <c r="C28" s="60"/>
      <c r="D28" s="30" t="str">
        <f t="shared" si="0"/>
        <v>ok</v>
      </c>
      <c r="E28" s="31"/>
      <c r="F28" s="29"/>
      <c r="G28" s="29">
        <f t="shared" si="1"/>
        <v>0</v>
      </c>
      <c r="H28" s="29"/>
      <c r="I28" s="29"/>
      <c r="J28" s="29"/>
      <c r="K28" s="32"/>
      <c r="L28" s="33">
        <v>24</v>
      </c>
      <c r="M28" s="33">
        <f>[1]أكتوبر!M28</f>
        <v>0</v>
      </c>
      <c r="N28" s="33">
        <f t="shared" si="2"/>
        <v>0</v>
      </c>
      <c r="O28" s="33">
        <f t="shared" si="3"/>
        <v>0</v>
      </c>
    </row>
    <row r="29" spans="1:15" ht="21" customHeight="1" thickBot="1">
      <c r="A29" s="27"/>
      <c r="B29" s="29"/>
      <c r="C29" s="60"/>
      <c r="D29" s="30" t="str">
        <f t="shared" si="0"/>
        <v>ok</v>
      </c>
      <c r="E29" s="31"/>
      <c r="F29" s="29"/>
      <c r="G29" s="29">
        <f t="shared" si="1"/>
        <v>0</v>
      </c>
      <c r="H29" s="29"/>
      <c r="I29" s="29"/>
      <c r="J29" s="29"/>
      <c r="K29" s="32"/>
      <c r="L29" s="33">
        <v>25</v>
      </c>
      <c r="M29" s="33">
        <f>[1]أكتوبر!M29</f>
        <v>0</v>
      </c>
      <c r="N29" s="33">
        <f t="shared" si="2"/>
        <v>0</v>
      </c>
      <c r="O29" s="33">
        <f t="shared" si="3"/>
        <v>0</v>
      </c>
    </row>
    <row r="30" spans="1:15" ht="21" customHeight="1" thickBot="1">
      <c r="A30" s="27"/>
      <c r="B30" s="29"/>
      <c r="C30" s="60"/>
      <c r="D30" s="30" t="str">
        <f t="shared" si="0"/>
        <v>ok</v>
      </c>
      <c r="E30" s="31"/>
      <c r="F30" s="29"/>
      <c r="G30" s="29">
        <f t="shared" si="1"/>
        <v>0</v>
      </c>
      <c r="H30" s="29"/>
      <c r="I30" s="29"/>
      <c r="J30" s="29"/>
      <c r="K30" s="32"/>
      <c r="L30" s="33">
        <v>26</v>
      </c>
      <c r="M30" s="33">
        <f>[1]أكتوبر!M30</f>
        <v>0</v>
      </c>
      <c r="N30" s="33">
        <f t="shared" si="2"/>
        <v>0</v>
      </c>
      <c r="O30" s="33">
        <f t="shared" si="3"/>
        <v>0</v>
      </c>
    </row>
    <row r="31" spans="1:15" ht="21" customHeight="1" thickBot="1">
      <c r="A31" s="27"/>
      <c r="B31" s="29"/>
      <c r="C31" s="60"/>
      <c r="D31" s="30" t="str">
        <f t="shared" si="0"/>
        <v>ok</v>
      </c>
      <c r="E31" s="31"/>
      <c r="F31" s="29"/>
      <c r="G31" s="29">
        <f t="shared" si="1"/>
        <v>0</v>
      </c>
      <c r="H31" s="29"/>
      <c r="I31" s="29"/>
      <c r="J31" s="29"/>
      <c r="K31" s="32"/>
      <c r="L31" s="33">
        <v>27</v>
      </c>
      <c r="M31" s="33">
        <f>[1]أكتوبر!M31</f>
        <v>0</v>
      </c>
      <c r="N31" s="33">
        <f t="shared" si="2"/>
        <v>0</v>
      </c>
      <c r="O31" s="33">
        <f t="shared" si="3"/>
        <v>0</v>
      </c>
    </row>
    <row r="32" spans="1:15" ht="21" customHeight="1" thickBot="1">
      <c r="A32" s="27"/>
      <c r="B32" s="29"/>
      <c r="C32" s="60"/>
      <c r="D32" s="30" t="str">
        <f t="shared" si="0"/>
        <v>ok</v>
      </c>
      <c r="E32" s="31"/>
      <c r="F32" s="29"/>
      <c r="G32" s="29">
        <f t="shared" si="1"/>
        <v>0</v>
      </c>
      <c r="H32" s="29"/>
      <c r="I32" s="29"/>
      <c r="J32" s="29"/>
      <c r="K32" s="32"/>
      <c r="L32" s="33">
        <v>28</v>
      </c>
      <c r="M32" s="33">
        <f>[1]أكتوبر!M32</f>
        <v>0</v>
      </c>
      <c r="N32" s="33">
        <f t="shared" si="2"/>
        <v>0</v>
      </c>
      <c r="O32" s="33">
        <f t="shared" si="3"/>
        <v>0</v>
      </c>
    </row>
    <row r="33" spans="1:15" ht="21" customHeight="1" thickBot="1">
      <c r="A33" s="27"/>
      <c r="B33" s="29"/>
      <c r="C33" s="60"/>
      <c r="D33" s="30" t="str">
        <f t="shared" si="0"/>
        <v>ok</v>
      </c>
      <c r="E33" s="31"/>
      <c r="F33" s="29"/>
      <c r="G33" s="29">
        <f t="shared" si="1"/>
        <v>0</v>
      </c>
      <c r="H33" s="29"/>
      <c r="I33" s="29"/>
      <c r="J33" s="29"/>
      <c r="K33" s="32"/>
      <c r="L33" s="33">
        <v>29</v>
      </c>
      <c r="M33" s="33">
        <f>[1]أكتوبر!M33</f>
        <v>0</v>
      </c>
      <c r="N33" s="33">
        <f t="shared" si="2"/>
        <v>0</v>
      </c>
      <c r="O33" s="33">
        <f t="shared" si="3"/>
        <v>0</v>
      </c>
    </row>
    <row r="34" spans="1:15" ht="21" customHeight="1" thickBot="1">
      <c r="A34" s="27"/>
      <c r="B34" s="29"/>
      <c r="C34" s="60"/>
      <c r="D34" s="30" t="str">
        <f t="shared" si="0"/>
        <v>ok</v>
      </c>
      <c r="E34" s="31"/>
      <c r="F34" s="29"/>
      <c r="G34" s="29">
        <f t="shared" si="1"/>
        <v>0</v>
      </c>
      <c r="H34" s="29"/>
      <c r="I34" s="29"/>
      <c r="J34" s="29"/>
      <c r="K34" s="32"/>
      <c r="L34" s="33">
        <v>30</v>
      </c>
      <c r="M34" s="33">
        <f>[1]أكتوبر!M34</f>
        <v>0</v>
      </c>
      <c r="N34" s="33">
        <f t="shared" si="2"/>
        <v>0</v>
      </c>
      <c r="O34" s="33">
        <f t="shared" si="3"/>
        <v>0</v>
      </c>
    </row>
    <row r="35" spans="1:15" ht="21" customHeight="1" thickBot="1">
      <c r="A35" s="27"/>
      <c r="B35" s="29"/>
      <c r="C35" s="60"/>
      <c r="D35" s="30" t="str">
        <f t="shared" si="0"/>
        <v>ok</v>
      </c>
      <c r="E35" s="31"/>
      <c r="F35" s="29"/>
      <c r="G35" s="29">
        <f t="shared" si="1"/>
        <v>0</v>
      </c>
      <c r="H35" s="29"/>
      <c r="I35" s="29"/>
      <c r="J35" s="29"/>
      <c r="K35" s="32"/>
      <c r="L35" s="33">
        <v>31</v>
      </c>
      <c r="M35" s="33">
        <f>[1]أكتوبر!M35</f>
        <v>0</v>
      </c>
      <c r="N35" s="33">
        <f t="shared" si="2"/>
        <v>0</v>
      </c>
      <c r="O35" s="33">
        <f t="shared" si="3"/>
        <v>0</v>
      </c>
    </row>
    <row r="36" spans="1:15" ht="21" customHeight="1" thickBot="1">
      <c r="A36" s="27"/>
      <c r="B36" s="29"/>
      <c r="C36" s="60"/>
      <c r="D36" s="30" t="str">
        <f t="shared" si="0"/>
        <v>ok</v>
      </c>
      <c r="E36" s="31"/>
      <c r="F36" s="29"/>
      <c r="G36" s="29">
        <f t="shared" si="1"/>
        <v>0</v>
      </c>
      <c r="H36" s="29"/>
      <c r="I36" s="29"/>
      <c r="J36" s="29"/>
      <c r="K36" s="32"/>
      <c r="L36" s="33">
        <v>32</v>
      </c>
      <c r="M36" s="33">
        <f>[1]أكتوبر!M36</f>
        <v>0</v>
      </c>
      <c r="N36" s="33">
        <f t="shared" si="2"/>
        <v>0</v>
      </c>
      <c r="O36" s="33">
        <f t="shared" si="3"/>
        <v>0</v>
      </c>
    </row>
    <row r="37" spans="1:15" ht="21" customHeight="1" thickBot="1">
      <c r="A37" s="27"/>
      <c r="B37" s="29"/>
      <c r="C37" s="60"/>
      <c r="D37" s="30" t="str">
        <f t="shared" si="0"/>
        <v>ok</v>
      </c>
      <c r="E37" s="31"/>
      <c r="F37" s="29"/>
      <c r="G37" s="29">
        <f t="shared" si="1"/>
        <v>0</v>
      </c>
      <c r="H37" s="29"/>
      <c r="I37" s="29"/>
      <c r="J37" s="29"/>
      <c r="K37" s="32"/>
      <c r="L37" s="33">
        <v>33</v>
      </c>
      <c r="M37" s="33">
        <f>[1]أكتوبر!M37</f>
        <v>0</v>
      </c>
      <c r="N37" s="33">
        <f t="shared" si="2"/>
        <v>0</v>
      </c>
      <c r="O37" s="33">
        <f t="shared" si="3"/>
        <v>0</v>
      </c>
    </row>
    <row r="38" spans="1:15" ht="21" customHeight="1" thickBot="1">
      <c r="A38" s="27"/>
      <c r="B38" s="29"/>
      <c r="C38" s="60"/>
      <c r="D38" s="30" t="str">
        <f t="shared" si="0"/>
        <v>ok</v>
      </c>
      <c r="E38" s="31"/>
      <c r="F38" s="29"/>
      <c r="G38" s="29">
        <f t="shared" si="1"/>
        <v>0</v>
      </c>
      <c r="H38" s="29"/>
      <c r="I38" s="29"/>
      <c r="J38" s="29"/>
      <c r="K38" s="32"/>
      <c r="L38" s="33">
        <v>34</v>
      </c>
      <c r="M38" s="33">
        <f>[1]أكتوبر!M38</f>
        <v>0</v>
      </c>
      <c r="N38" s="33">
        <f t="shared" si="2"/>
        <v>0</v>
      </c>
      <c r="O38" s="33">
        <f t="shared" si="3"/>
        <v>0</v>
      </c>
    </row>
    <row r="39" spans="1:15" ht="21" customHeight="1" thickBot="1">
      <c r="A39" s="27"/>
      <c r="B39" s="29"/>
      <c r="C39" s="60"/>
      <c r="D39" s="30" t="str">
        <f t="shared" si="0"/>
        <v>ok</v>
      </c>
      <c r="E39" s="31"/>
      <c r="F39" s="29"/>
      <c r="G39" s="29">
        <f t="shared" si="1"/>
        <v>0</v>
      </c>
      <c r="H39" s="29"/>
      <c r="I39" s="29"/>
      <c r="J39" s="29"/>
      <c r="K39" s="32"/>
      <c r="L39" s="33">
        <v>35</v>
      </c>
      <c r="M39" s="33">
        <f>[1]أكتوبر!M39</f>
        <v>0</v>
      </c>
      <c r="N39" s="33">
        <f t="shared" si="2"/>
        <v>0</v>
      </c>
      <c r="O39" s="33">
        <f t="shared" si="3"/>
        <v>0</v>
      </c>
    </row>
    <row r="40" spans="1:15" ht="21" customHeight="1" thickBot="1">
      <c r="A40" s="27"/>
      <c r="B40" s="29"/>
      <c r="C40" s="60"/>
      <c r="D40" s="30" t="str">
        <f t="shared" si="0"/>
        <v>ok</v>
      </c>
      <c r="E40" s="31"/>
      <c r="F40" s="29"/>
      <c r="G40" s="29">
        <f t="shared" si="1"/>
        <v>0</v>
      </c>
      <c r="H40" s="29"/>
      <c r="I40" s="29"/>
      <c r="J40" s="29"/>
      <c r="K40" s="32"/>
      <c r="L40" s="33">
        <v>36</v>
      </c>
      <c r="M40" s="33">
        <f>[1]أكتوبر!M40</f>
        <v>0</v>
      </c>
      <c r="N40" s="33">
        <f t="shared" si="2"/>
        <v>0</v>
      </c>
      <c r="O40" s="33">
        <f t="shared" si="3"/>
        <v>0</v>
      </c>
    </row>
    <row r="41" spans="1:15" ht="21" customHeight="1" thickBot="1">
      <c r="A41" s="27"/>
      <c r="B41" s="29"/>
      <c r="C41" s="60"/>
      <c r="D41" s="30" t="str">
        <f t="shared" si="0"/>
        <v>ok</v>
      </c>
      <c r="E41" s="31"/>
      <c r="F41" s="29"/>
      <c r="G41" s="29">
        <f t="shared" si="1"/>
        <v>0</v>
      </c>
      <c r="H41" s="29"/>
      <c r="I41" s="29"/>
      <c r="J41" s="29"/>
      <c r="K41" s="32"/>
      <c r="L41" s="33">
        <v>37</v>
      </c>
      <c r="M41" s="33">
        <f>[1]أكتوبر!M41</f>
        <v>0</v>
      </c>
      <c r="N41" s="33">
        <f t="shared" si="2"/>
        <v>0</v>
      </c>
      <c r="O41" s="33">
        <f t="shared" si="3"/>
        <v>0</v>
      </c>
    </row>
    <row r="42" spans="1:15" ht="21" customHeight="1" thickBot="1">
      <c r="A42" s="27"/>
      <c r="B42" s="29"/>
      <c r="C42" s="60"/>
      <c r="D42" s="30" t="str">
        <f t="shared" si="0"/>
        <v>ok</v>
      </c>
      <c r="E42" s="31"/>
      <c r="F42" s="29"/>
      <c r="G42" s="29">
        <f t="shared" si="1"/>
        <v>0</v>
      </c>
      <c r="H42" s="29"/>
      <c r="I42" s="29"/>
      <c r="J42" s="29"/>
      <c r="K42" s="32"/>
      <c r="L42" s="33">
        <v>38</v>
      </c>
      <c r="M42" s="33">
        <f>[1]أكتوبر!M42</f>
        <v>0</v>
      </c>
      <c r="N42" s="33">
        <f t="shared" si="2"/>
        <v>0</v>
      </c>
      <c r="O42" s="33">
        <f t="shared" si="3"/>
        <v>0</v>
      </c>
    </row>
    <row r="43" spans="1:15" ht="21" customHeight="1" thickBot="1">
      <c r="A43" s="27"/>
      <c r="B43" s="29"/>
      <c r="C43" s="60"/>
      <c r="D43" s="30" t="str">
        <f t="shared" si="0"/>
        <v>ok</v>
      </c>
      <c r="E43" s="31"/>
      <c r="F43" s="29"/>
      <c r="G43" s="29">
        <f t="shared" si="1"/>
        <v>0</v>
      </c>
      <c r="H43" s="29"/>
      <c r="I43" s="29"/>
      <c r="J43" s="29"/>
      <c r="K43" s="32"/>
      <c r="L43" s="33">
        <v>39</v>
      </c>
      <c r="M43" s="33">
        <f>[1]أكتوبر!M43</f>
        <v>0</v>
      </c>
      <c r="N43" s="33">
        <f t="shared" si="2"/>
        <v>0</v>
      </c>
      <c r="O43" s="33">
        <f t="shared" si="3"/>
        <v>0</v>
      </c>
    </row>
    <row r="44" spans="1:15" ht="21" customHeight="1" thickBot="1">
      <c r="A44" s="27"/>
      <c r="B44" s="29"/>
      <c r="C44" s="60"/>
      <c r="D44" s="30" t="str">
        <f t="shared" si="0"/>
        <v>ok</v>
      </c>
      <c r="E44" s="31"/>
      <c r="F44" s="29"/>
      <c r="G44" s="29">
        <f t="shared" si="1"/>
        <v>0</v>
      </c>
      <c r="H44" s="29"/>
      <c r="I44" s="29"/>
      <c r="J44" s="29"/>
      <c r="K44" s="32"/>
      <c r="L44" s="33">
        <v>40</v>
      </c>
      <c r="M44" s="33">
        <f>[1]أكتوبر!M44</f>
        <v>0</v>
      </c>
      <c r="N44" s="33">
        <f t="shared" si="2"/>
        <v>0</v>
      </c>
      <c r="O44" s="33">
        <f t="shared" si="3"/>
        <v>0</v>
      </c>
    </row>
    <row r="45" spans="1:15" ht="21" customHeight="1" thickBot="1">
      <c r="A45" s="27"/>
      <c r="B45" s="29"/>
      <c r="C45" s="60"/>
      <c r="D45" s="30" t="str">
        <f t="shared" si="0"/>
        <v>ok</v>
      </c>
      <c r="E45" s="31"/>
      <c r="F45" s="29"/>
      <c r="G45" s="29">
        <f t="shared" si="1"/>
        <v>0</v>
      </c>
      <c r="H45" s="29"/>
      <c r="I45" s="29"/>
      <c r="J45" s="29"/>
      <c r="K45" s="32"/>
      <c r="L45" s="33">
        <v>41</v>
      </c>
      <c r="M45" s="33">
        <f>[1]أكتوبر!M45</f>
        <v>0</v>
      </c>
      <c r="N45" s="33">
        <f t="shared" si="2"/>
        <v>0</v>
      </c>
      <c r="O45" s="33">
        <f t="shared" si="3"/>
        <v>0</v>
      </c>
    </row>
    <row r="46" spans="1:15" ht="21" customHeight="1" thickBot="1">
      <c r="A46" s="27"/>
      <c r="B46" s="29"/>
      <c r="C46" s="60"/>
      <c r="D46" s="30" t="str">
        <f t="shared" si="0"/>
        <v>ok</v>
      </c>
      <c r="E46" s="31"/>
      <c r="F46" s="29"/>
      <c r="G46" s="29">
        <f t="shared" si="1"/>
        <v>0</v>
      </c>
      <c r="H46" s="29"/>
      <c r="I46" s="29"/>
      <c r="J46" s="29"/>
      <c r="K46" s="32"/>
      <c r="L46" s="33">
        <v>42</v>
      </c>
      <c r="M46" s="33">
        <f>[1]أكتوبر!M46</f>
        <v>0</v>
      </c>
      <c r="N46" s="33">
        <f t="shared" si="2"/>
        <v>0</v>
      </c>
      <c r="O46" s="33">
        <f t="shared" si="3"/>
        <v>0</v>
      </c>
    </row>
    <row r="47" spans="1:15" ht="21" customHeight="1" thickBot="1">
      <c r="A47" s="27"/>
      <c r="B47" s="29"/>
      <c r="C47" s="60"/>
      <c r="D47" s="30" t="str">
        <f t="shared" si="0"/>
        <v>ok</v>
      </c>
      <c r="E47" s="31"/>
      <c r="F47" s="29"/>
      <c r="G47" s="29">
        <f t="shared" si="1"/>
        <v>0</v>
      </c>
      <c r="H47" s="29"/>
      <c r="I47" s="29"/>
      <c r="J47" s="29"/>
      <c r="K47" s="32"/>
      <c r="L47" s="33">
        <v>43</v>
      </c>
      <c r="M47" s="33">
        <f>[1]أكتوبر!M47</f>
        <v>0</v>
      </c>
      <c r="N47" s="33">
        <f t="shared" si="2"/>
        <v>0</v>
      </c>
      <c r="O47" s="33">
        <f t="shared" si="3"/>
        <v>0</v>
      </c>
    </row>
    <row r="48" spans="1:15" ht="21" customHeight="1" thickBot="1">
      <c r="A48" s="27"/>
      <c r="B48" s="29"/>
      <c r="C48" s="60"/>
      <c r="D48" s="30" t="str">
        <f t="shared" si="0"/>
        <v>ok</v>
      </c>
      <c r="E48" s="31"/>
      <c r="F48" s="29"/>
      <c r="G48" s="29">
        <f t="shared" si="1"/>
        <v>0</v>
      </c>
      <c r="H48" s="29"/>
      <c r="I48" s="29"/>
      <c r="J48" s="29"/>
      <c r="K48" s="32"/>
      <c r="L48" s="33">
        <v>44</v>
      </c>
      <c r="M48" s="33">
        <f>[1]أكتوبر!M48</f>
        <v>0</v>
      </c>
      <c r="N48" s="33">
        <f t="shared" si="2"/>
        <v>0</v>
      </c>
      <c r="O48" s="33">
        <f t="shared" si="3"/>
        <v>0</v>
      </c>
    </row>
    <row r="49" spans="1:15" ht="21" customHeight="1" thickBot="1">
      <c r="A49" s="27"/>
      <c r="B49" s="29"/>
      <c r="C49" s="60"/>
      <c r="D49" s="30" t="str">
        <f t="shared" si="0"/>
        <v>ok</v>
      </c>
      <c r="E49" s="31"/>
      <c r="F49" s="29"/>
      <c r="G49" s="29">
        <f t="shared" si="1"/>
        <v>0</v>
      </c>
      <c r="H49" s="29"/>
      <c r="I49" s="29"/>
      <c r="J49" s="29"/>
      <c r="K49" s="32"/>
      <c r="L49" s="33">
        <v>45</v>
      </c>
      <c r="M49" s="33">
        <f>[1]أكتوبر!M49</f>
        <v>0</v>
      </c>
      <c r="N49" s="33">
        <f t="shared" si="2"/>
        <v>0</v>
      </c>
      <c r="O49" s="33">
        <f t="shared" si="3"/>
        <v>0</v>
      </c>
    </row>
    <row r="50" spans="1:15" ht="21" customHeight="1" thickBot="1">
      <c r="A50" s="27"/>
      <c r="B50" s="29"/>
      <c r="C50" s="60"/>
      <c r="D50" s="30" t="str">
        <f t="shared" si="0"/>
        <v>ok</v>
      </c>
      <c r="E50" s="31"/>
      <c r="F50" s="29"/>
      <c r="G50" s="29">
        <f t="shared" si="1"/>
        <v>0</v>
      </c>
      <c r="H50" s="29"/>
      <c r="I50" s="29"/>
      <c r="J50" s="29"/>
      <c r="K50" s="32"/>
      <c r="L50" s="33">
        <v>46</v>
      </c>
      <c r="M50" s="33">
        <f>[1]أكتوبر!M50</f>
        <v>0</v>
      </c>
      <c r="N50" s="33">
        <f t="shared" si="2"/>
        <v>0</v>
      </c>
      <c r="O50" s="33">
        <f t="shared" si="3"/>
        <v>0</v>
      </c>
    </row>
    <row r="51" spans="1:15" ht="21" customHeight="1" thickBot="1">
      <c r="A51" s="27"/>
      <c r="B51" s="29"/>
      <c r="C51" s="60"/>
      <c r="D51" s="30" t="str">
        <f t="shared" si="0"/>
        <v>ok</v>
      </c>
      <c r="E51" s="31"/>
      <c r="F51" s="29"/>
      <c r="G51" s="29">
        <f t="shared" si="1"/>
        <v>0</v>
      </c>
      <c r="H51" s="29"/>
      <c r="I51" s="29"/>
      <c r="J51" s="29"/>
      <c r="K51" s="32"/>
      <c r="L51" s="33">
        <v>47</v>
      </c>
      <c r="M51" s="33">
        <f>[1]أكتوبر!M51</f>
        <v>0</v>
      </c>
      <c r="N51" s="33">
        <f t="shared" si="2"/>
        <v>0</v>
      </c>
      <c r="O51" s="33">
        <f t="shared" si="3"/>
        <v>0</v>
      </c>
    </row>
    <row r="52" spans="1:15" ht="21" customHeight="1" thickBot="1">
      <c r="A52" s="27"/>
      <c r="B52" s="29"/>
      <c r="C52" s="60"/>
      <c r="D52" s="30" t="str">
        <f t="shared" si="0"/>
        <v>ok</v>
      </c>
      <c r="E52" s="31"/>
      <c r="F52" s="29"/>
      <c r="G52" s="29">
        <f t="shared" si="1"/>
        <v>0</v>
      </c>
      <c r="H52" s="29"/>
      <c r="I52" s="29"/>
      <c r="J52" s="29"/>
      <c r="K52" s="32"/>
      <c r="L52" s="33">
        <v>48</v>
      </c>
      <c r="M52" s="33">
        <f>[1]أكتوبر!M52</f>
        <v>0</v>
      </c>
      <c r="N52" s="33">
        <f t="shared" si="2"/>
        <v>0</v>
      </c>
      <c r="O52" s="33">
        <f t="shared" si="3"/>
        <v>0</v>
      </c>
    </row>
    <row r="53" spans="1:15" ht="21" customHeight="1" thickBot="1">
      <c r="A53" s="27"/>
      <c r="B53" s="29"/>
      <c r="C53" s="60"/>
      <c r="D53" s="30" t="str">
        <f t="shared" si="0"/>
        <v>ok</v>
      </c>
      <c r="E53" s="31"/>
      <c r="F53" s="29"/>
      <c r="G53" s="29">
        <f t="shared" si="1"/>
        <v>0</v>
      </c>
      <c r="H53" s="29"/>
      <c r="I53" s="29"/>
      <c r="J53" s="29"/>
      <c r="K53" s="32"/>
      <c r="L53" s="33">
        <v>49</v>
      </c>
      <c r="M53" s="33">
        <f>[1]أكتوبر!M53</f>
        <v>0</v>
      </c>
      <c r="N53" s="33">
        <f t="shared" si="2"/>
        <v>0</v>
      </c>
      <c r="O53" s="33">
        <f t="shared" si="3"/>
        <v>0</v>
      </c>
    </row>
    <row r="54" spans="1:15" ht="21" customHeight="1" thickBot="1">
      <c r="A54" s="27"/>
      <c r="B54" s="29"/>
      <c r="C54" s="60"/>
      <c r="D54" s="30" t="str">
        <f t="shared" si="0"/>
        <v>ok</v>
      </c>
      <c r="E54" s="31"/>
      <c r="F54" s="29"/>
      <c r="G54" s="29">
        <f t="shared" si="1"/>
        <v>0</v>
      </c>
      <c r="H54" s="29"/>
      <c r="I54" s="29"/>
      <c r="J54" s="29"/>
      <c r="K54" s="32"/>
      <c r="L54" s="33">
        <v>50</v>
      </c>
      <c r="M54" s="33">
        <f>[1]أكتوبر!M54</f>
        <v>0</v>
      </c>
      <c r="N54" s="33">
        <f t="shared" si="2"/>
        <v>0</v>
      </c>
      <c r="O54" s="33">
        <f t="shared" si="3"/>
        <v>0</v>
      </c>
    </row>
    <row r="55" spans="1:15" ht="21" customHeight="1" thickBot="1">
      <c r="A55" s="27"/>
      <c r="B55" s="29"/>
      <c r="C55" s="60"/>
      <c r="D55" s="30" t="str">
        <f t="shared" si="0"/>
        <v>ok</v>
      </c>
      <c r="E55" s="31"/>
      <c r="F55" s="29"/>
      <c r="G55" s="29">
        <f t="shared" si="1"/>
        <v>0</v>
      </c>
      <c r="H55" s="29"/>
      <c r="I55" s="29"/>
      <c r="J55" s="29"/>
      <c r="K55" s="32"/>
      <c r="L55" s="33">
        <v>51</v>
      </c>
      <c r="M55" s="33">
        <f>[1]أكتوبر!M55</f>
        <v>0</v>
      </c>
      <c r="N55" s="33">
        <f t="shared" si="2"/>
        <v>0</v>
      </c>
      <c r="O55" s="33">
        <f t="shared" si="3"/>
        <v>0</v>
      </c>
    </row>
    <row r="56" spans="1:15" ht="21" customHeight="1" thickBot="1">
      <c r="A56" s="27"/>
      <c r="B56" s="29"/>
      <c r="C56" s="60"/>
      <c r="D56" s="30" t="str">
        <f t="shared" si="0"/>
        <v>ok</v>
      </c>
      <c r="E56" s="31"/>
      <c r="F56" s="29"/>
      <c r="G56" s="29">
        <f t="shared" si="1"/>
        <v>0</v>
      </c>
      <c r="H56" s="29"/>
      <c r="I56" s="29"/>
      <c r="J56" s="29"/>
      <c r="K56" s="32"/>
      <c r="L56" s="33">
        <v>52</v>
      </c>
      <c r="M56" s="33">
        <f>[1]أكتوبر!M56</f>
        <v>0</v>
      </c>
      <c r="N56" s="33">
        <f t="shared" si="2"/>
        <v>0</v>
      </c>
      <c r="O56" s="33">
        <f t="shared" si="3"/>
        <v>0</v>
      </c>
    </row>
    <row r="57" spans="1:15" ht="21" customHeight="1" thickBot="1">
      <c r="A57" s="27"/>
      <c r="B57" s="29"/>
      <c r="C57" s="60"/>
      <c r="D57" s="30" t="str">
        <f t="shared" si="0"/>
        <v>ok</v>
      </c>
      <c r="E57" s="31"/>
      <c r="F57" s="29"/>
      <c r="G57" s="29">
        <f t="shared" si="1"/>
        <v>0</v>
      </c>
      <c r="H57" s="29"/>
      <c r="I57" s="29"/>
      <c r="J57" s="29"/>
      <c r="K57" s="32"/>
      <c r="L57" s="33">
        <v>53</v>
      </c>
      <c r="M57" s="33">
        <f>[1]أكتوبر!M57</f>
        <v>0</v>
      </c>
      <c r="N57" s="33">
        <f t="shared" si="2"/>
        <v>0</v>
      </c>
      <c r="O57" s="33">
        <f t="shared" si="3"/>
        <v>0</v>
      </c>
    </row>
    <row r="58" spans="1:15" ht="21" customHeight="1" thickBot="1">
      <c r="A58" s="27"/>
      <c r="B58" s="29"/>
      <c r="C58" s="60"/>
      <c r="D58" s="30" t="str">
        <f t="shared" si="0"/>
        <v>ok</v>
      </c>
      <c r="E58" s="31"/>
      <c r="F58" s="29"/>
      <c r="G58" s="29">
        <f t="shared" si="1"/>
        <v>0</v>
      </c>
      <c r="H58" s="29"/>
      <c r="I58" s="29"/>
      <c r="J58" s="29"/>
      <c r="K58" s="32"/>
      <c r="L58" s="33">
        <v>54</v>
      </c>
      <c r="M58" s="33">
        <f>[1]أكتوبر!M58</f>
        <v>0</v>
      </c>
      <c r="N58" s="33">
        <f t="shared" si="2"/>
        <v>0</v>
      </c>
      <c r="O58" s="33">
        <f t="shared" si="3"/>
        <v>0</v>
      </c>
    </row>
    <row r="59" spans="1:15" ht="21" customHeight="1" thickBot="1">
      <c r="A59" s="27"/>
      <c r="B59" s="29"/>
      <c r="C59" s="60"/>
      <c r="D59" s="30" t="str">
        <f t="shared" si="0"/>
        <v>ok</v>
      </c>
      <c r="E59" s="31"/>
      <c r="F59" s="29"/>
      <c r="G59" s="29">
        <f t="shared" si="1"/>
        <v>0</v>
      </c>
      <c r="H59" s="29"/>
      <c r="I59" s="29"/>
      <c r="J59" s="29"/>
      <c r="K59" s="32"/>
      <c r="L59" s="33">
        <v>55</v>
      </c>
      <c r="M59" s="33">
        <f>[1]أكتوبر!M59</f>
        <v>0</v>
      </c>
      <c r="N59" s="33">
        <f t="shared" si="2"/>
        <v>0</v>
      </c>
      <c r="O59" s="33">
        <f t="shared" si="3"/>
        <v>0</v>
      </c>
    </row>
    <row r="60" spans="1:15" ht="21" customHeight="1" thickBot="1">
      <c r="A60" s="27"/>
      <c r="B60" s="29"/>
      <c r="C60" s="60"/>
      <c r="D60" s="30" t="str">
        <f t="shared" si="0"/>
        <v>ok</v>
      </c>
      <c r="E60" s="31"/>
      <c r="F60" s="29"/>
      <c r="G60" s="29">
        <f t="shared" si="1"/>
        <v>0</v>
      </c>
      <c r="H60" s="29"/>
      <c r="I60" s="29"/>
      <c r="J60" s="29"/>
      <c r="K60" s="32"/>
      <c r="L60" s="33">
        <v>56</v>
      </c>
      <c r="M60" s="33">
        <f>[1]أكتوبر!M60</f>
        <v>0</v>
      </c>
      <c r="N60" s="33">
        <f t="shared" si="2"/>
        <v>0</v>
      </c>
      <c r="O60" s="33">
        <f t="shared" si="3"/>
        <v>0</v>
      </c>
    </row>
    <row r="61" spans="1:15" ht="21" customHeight="1" thickBot="1">
      <c r="A61" s="27"/>
      <c r="B61" s="29"/>
      <c r="C61" s="60"/>
      <c r="D61" s="30" t="str">
        <f t="shared" si="0"/>
        <v>ok</v>
      </c>
      <c r="E61" s="31"/>
      <c r="F61" s="29"/>
      <c r="G61" s="29">
        <f t="shared" si="1"/>
        <v>0</v>
      </c>
      <c r="H61" s="29"/>
      <c r="I61" s="29"/>
      <c r="J61" s="29"/>
      <c r="K61" s="32"/>
      <c r="L61" s="33">
        <v>57</v>
      </c>
      <c r="M61" s="33">
        <f>[1]أكتوبر!M61</f>
        <v>0</v>
      </c>
      <c r="N61" s="33">
        <f t="shared" si="2"/>
        <v>0</v>
      </c>
      <c r="O61" s="33">
        <f t="shared" si="3"/>
        <v>0</v>
      </c>
    </row>
    <row r="62" spans="1:15" ht="21" customHeight="1" thickBot="1">
      <c r="A62" s="27"/>
      <c r="B62" s="29"/>
      <c r="C62" s="60"/>
      <c r="D62" s="30" t="str">
        <f t="shared" si="0"/>
        <v>ok</v>
      </c>
      <c r="E62" s="31"/>
      <c r="F62" s="29"/>
      <c r="G62" s="29">
        <f t="shared" si="1"/>
        <v>0</v>
      </c>
      <c r="H62" s="29"/>
      <c r="I62" s="29"/>
      <c r="J62" s="29"/>
      <c r="K62" s="32"/>
      <c r="L62" s="33">
        <v>58</v>
      </c>
      <c r="M62" s="33">
        <f>[1]أكتوبر!M62</f>
        <v>0</v>
      </c>
      <c r="N62" s="33">
        <f t="shared" si="2"/>
        <v>0</v>
      </c>
      <c r="O62" s="33">
        <f t="shared" si="3"/>
        <v>0</v>
      </c>
    </row>
    <row r="63" spans="1:15" ht="21" customHeight="1" thickBot="1">
      <c r="A63" s="27"/>
      <c r="B63" s="29"/>
      <c r="C63" s="60"/>
      <c r="D63" s="30" t="str">
        <f t="shared" si="0"/>
        <v>ok</v>
      </c>
      <c r="E63" s="31"/>
      <c r="F63" s="29"/>
      <c r="G63" s="29">
        <f t="shared" si="1"/>
        <v>0</v>
      </c>
      <c r="H63" s="29"/>
      <c r="I63" s="29"/>
      <c r="J63" s="29"/>
      <c r="K63" s="32"/>
      <c r="L63" s="33">
        <v>59</v>
      </c>
      <c r="M63" s="33">
        <f>[1]أكتوبر!M63</f>
        <v>0</v>
      </c>
      <c r="N63" s="33">
        <f t="shared" si="2"/>
        <v>0</v>
      </c>
      <c r="O63" s="33">
        <f t="shared" si="3"/>
        <v>0</v>
      </c>
    </row>
    <row r="64" spans="1:15" ht="21" customHeight="1" thickBot="1">
      <c r="A64" s="27"/>
      <c r="B64" s="29"/>
      <c r="C64" s="60"/>
      <c r="D64" s="30" t="str">
        <f t="shared" si="0"/>
        <v>ok</v>
      </c>
      <c r="E64" s="31"/>
      <c r="F64" s="29"/>
      <c r="G64" s="29">
        <f t="shared" si="1"/>
        <v>0</v>
      </c>
      <c r="H64" s="29"/>
      <c r="I64" s="29"/>
      <c r="J64" s="29"/>
      <c r="K64" s="32"/>
      <c r="L64" s="33">
        <v>60</v>
      </c>
      <c r="M64" s="33">
        <f>[1]أكتوبر!M64</f>
        <v>0</v>
      </c>
      <c r="N64" s="33">
        <f t="shared" si="2"/>
        <v>0</v>
      </c>
      <c r="O64" s="33">
        <f t="shared" si="3"/>
        <v>0</v>
      </c>
    </row>
    <row r="65" spans="1:15" ht="21" customHeight="1" thickBot="1">
      <c r="A65" s="27"/>
      <c r="B65" s="29"/>
      <c r="C65" s="60"/>
      <c r="D65" s="30" t="str">
        <f t="shared" si="0"/>
        <v>ok</v>
      </c>
      <c r="E65" s="31"/>
      <c r="F65" s="29"/>
      <c r="G65" s="29">
        <f t="shared" si="1"/>
        <v>0</v>
      </c>
      <c r="H65" s="29"/>
      <c r="I65" s="29"/>
      <c r="J65" s="29"/>
      <c r="K65" s="32"/>
      <c r="L65" s="33">
        <v>61</v>
      </c>
      <c r="M65" s="33">
        <f>[1]أكتوبر!M65</f>
        <v>0</v>
      </c>
      <c r="N65" s="33">
        <f t="shared" si="2"/>
        <v>0</v>
      </c>
      <c r="O65" s="33">
        <f t="shared" si="3"/>
        <v>0</v>
      </c>
    </row>
    <row r="66" spans="1:15" ht="21" customHeight="1" thickBot="1">
      <c r="A66" s="27"/>
      <c r="B66" s="29"/>
      <c r="C66" s="60"/>
      <c r="D66" s="30" t="str">
        <f t="shared" si="0"/>
        <v>ok</v>
      </c>
      <c r="E66" s="31"/>
      <c r="F66" s="29"/>
      <c r="G66" s="29">
        <f t="shared" si="1"/>
        <v>0</v>
      </c>
      <c r="H66" s="29"/>
      <c r="I66" s="29"/>
      <c r="J66" s="29"/>
      <c r="K66" s="32"/>
      <c r="L66" s="33">
        <v>62</v>
      </c>
      <c r="M66" s="33">
        <f>[1]أكتوبر!M66</f>
        <v>0</v>
      </c>
      <c r="N66" s="33">
        <f t="shared" si="2"/>
        <v>0</v>
      </c>
      <c r="O66" s="33">
        <f t="shared" si="3"/>
        <v>0</v>
      </c>
    </row>
    <row r="67" spans="1:15" ht="21" customHeight="1" thickBot="1">
      <c r="A67" s="27"/>
      <c r="B67" s="29"/>
      <c r="C67" s="60"/>
      <c r="D67" s="30" t="str">
        <f t="shared" si="0"/>
        <v>ok</v>
      </c>
      <c r="E67" s="31"/>
      <c r="F67" s="29"/>
      <c r="G67" s="29">
        <f t="shared" si="1"/>
        <v>0</v>
      </c>
      <c r="H67" s="29"/>
      <c r="I67" s="29"/>
      <c r="J67" s="29"/>
      <c r="K67" s="32"/>
      <c r="L67" s="33">
        <v>63</v>
      </c>
      <c r="M67" s="33">
        <f>[1]أكتوبر!M67</f>
        <v>0</v>
      </c>
      <c r="N67" s="33">
        <f t="shared" si="2"/>
        <v>0</v>
      </c>
      <c r="O67" s="33">
        <f t="shared" si="3"/>
        <v>0</v>
      </c>
    </row>
    <row r="68" spans="1:15" ht="21" customHeight="1" thickBot="1">
      <c r="A68" s="27"/>
      <c r="B68" s="29"/>
      <c r="C68" s="60"/>
      <c r="D68" s="30" t="str">
        <f t="shared" si="0"/>
        <v>ok</v>
      </c>
      <c r="E68" s="31"/>
      <c r="F68" s="29"/>
      <c r="G68" s="29">
        <f t="shared" si="1"/>
        <v>0</v>
      </c>
      <c r="H68" s="29"/>
      <c r="I68" s="29"/>
      <c r="J68" s="29"/>
      <c r="K68" s="32"/>
      <c r="L68" s="33">
        <v>64</v>
      </c>
      <c r="M68" s="33">
        <f>[1]أكتوبر!M68</f>
        <v>0</v>
      </c>
      <c r="N68" s="33">
        <f t="shared" si="2"/>
        <v>0</v>
      </c>
      <c r="O68" s="33">
        <f t="shared" si="3"/>
        <v>0</v>
      </c>
    </row>
    <row r="69" spans="1:15" ht="21" customHeight="1" thickBot="1">
      <c r="A69" s="27"/>
      <c r="B69" s="29"/>
      <c r="C69" s="60"/>
      <c r="D69" s="30" t="str">
        <f t="shared" si="0"/>
        <v>ok</v>
      </c>
      <c r="E69" s="31"/>
      <c r="F69" s="29"/>
      <c r="G69" s="29">
        <f t="shared" si="1"/>
        <v>0</v>
      </c>
      <c r="H69" s="29"/>
      <c r="I69" s="29"/>
      <c r="J69" s="29"/>
      <c r="K69" s="32"/>
      <c r="L69" s="33">
        <v>65</v>
      </c>
      <c r="M69" s="33">
        <f>[1]أكتوبر!M69</f>
        <v>0</v>
      </c>
      <c r="N69" s="33">
        <f t="shared" si="2"/>
        <v>0</v>
      </c>
      <c r="O69" s="33">
        <f t="shared" si="3"/>
        <v>0</v>
      </c>
    </row>
    <row r="70" spans="1:15" ht="21" customHeight="1" thickBot="1">
      <c r="A70" s="27"/>
      <c r="B70" s="29"/>
      <c r="C70" s="60"/>
      <c r="D70" s="30" t="str">
        <f t="shared" ref="D70:D133" si="4">IF(F70=G70,"ok","error")</f>
        <v>ok</v>
      </c>
      <c r="E70" s="31"/>
      <c r="F70" s="29"/>
      <c r="G70" s="29">
        <f t="shared" ref="G70:G133" si="5">H70*I70</f>
        <v>0</v>
      </c>
      <c r="H70" s="29"/>
      <c r="I70" s="29"/>
      <c r="J70" s="29"/>
      <c r="K70" s="32"/>
      <c r="L70" s="33">
        <v>66</v>
      </c>
      <c r="M70" s="33">
        <f>[1]أكتوبر!M70</f>
        <v>0</v>
      </c>
      <c r="N70" s="33">
        <f t="shared" ref="N70:N133" si="6">SUMIF($C$5:$C$101,M70,$H$5:$H$101)</f>
        <v>0</v>
      </c>
      <c r="O70" s="33">
        <f t="shared" ref="O70:O133" si="7">SUMIF($C$5:$C$101,M70,$G$5:$G$101)</f>
        <v>0</v>
      </c>
    </row>
    <row r="71" spans="1:15" ht="21" customHeight="1" thickBot="1">
      <c r="A71" s="27"/>
      <c r="B71" s="29"/>
      <c r="C71" s="60"/>
      <c r="D71" s="30" t="str">
        <f t="shared" si="4"/>
        <v>ok</v>
      </c>
      <c r="E71" s="31"/>
      <c r="F71" s="29"/>
      <c r="G71" s="29">
        <f t="shared" si="5"/>
        <v>0</v>
      </c>
      <c r="H71" s="29"/>
      <c r="I71" s="29"/>
      <c r="J71" s="29"/>
      <c r="K71" s="32"/>
      <c r="L71" s="33">
        <v>67</v>
      </c>
      <c r="M71" s="33">
        <f>[1]أكتوبر!M71</f>
        <v>0</v>
      </c>
      <c r="N71" s="33">
        <f t="shared" si="6"/>
        <v>0</v>
      </c>
      <c r="O71" s="33">
        <f t="shared" si="7"/>
        <v>0</v>
      </c>
    </row>
    <row r="72" spans="1:15" ht="21" customHeight="1" thickBot="1">
      <c r="A72" s="27"/>
      <c r="B72" s="29"/>
      <c r="C72" s="60"/>
      <c r="D72" s="30" t="str">
        <f t="shared" si="4"/>
        <v>ok</v>
      </c>
      <c r="E72" s="31"/>
      <c r="F72" s="29"/>
      <c r="G72" s="29">
        <f t="shared" si="5"/>
        <v>0</v>
      </c>
      <c r="H72" s="29"/>
      <c r="I72" s="29"/>
      <c r="J72" s="29"/>
      <c r="K72" s="32"/>
      <c r="L72" s="33">
        <v>68</v>
      </c>
      <c r="M72" s="33">
        <f>[1]أكتوبر!M72</f>
        <v>0</v>
      </c>
      <c r="N72" s="33">
        <f t="shared" si="6"/>
        <v>0</v>
      </c>
      <c r="O72" s="33">
        <f t="shared" si="7"/>
        <v>0</v>
      </c>
    </row>
    <row r="73" spans="1:15" ht="21" customHeight="1" thickBot="1">
      <c r="A73" s="27"/>
      <c r="B73" s="29"/>
      <c r="C73" s="60"/>
      <c r="D73" s="30" t="str">
        <f t="shared" si="4"/>
        <v>ok</v>
      </c>
      <c r="E73" s="31"/>
      <c r="F73" s="29"/>
      <c r="G73" s="29">
        <f t="shared" si="5"/>
        <v>0</v>
      </c>
      <c r="H73" s="29"/>
      <c r="I73" s="29"/>
      <c r="J73" s="29"/>
      <c r="K73" s="32"/>
      <c r="L73" s="33">
        <v>69</v>
      </c>
      <c r="M73" s="33">
        <f>[1]أكتوبر!M73</f>
        <v>0</v>
      </c>
      <c r="N73" s="33">
        <f t="shared" si="6"/>
        <v>0</v>
      </c>
      <c r="O73" s="33">
        <f t="shared" si="7"/>
        <v>0</v>
      </c>
    </row>
    <row r="74" spans="1:15" ht="21" customHeight="1" thickBot="1">
      <c r="A74" s="27"/>
      <c r="B74" s="29"/>
      <c r="C74" s="60"/>
      <c r="D74" s="30" t="str">
        <f t="shared" si="4"/>
        <v>ok</v>
      </c>
      <c r="E74" s="31"/>
      <c r="F74" s="29"/>
      <c r="G74" s="29">
        <f t="shared" si="5"/>
        <v>0</v>
      </c>
      <c r="H74" s="29"/>
      <c r="I74" s="29"/>
      <c r="J74" s="29"/>
      <c r="K74" s="32"/>
      <c r="L74" s="33">
        <v>70</v>
      </c>
      <c r="M74" s="33">
        <f>[1]أكتوبر!M74</f>
        <v>0</v>
      </c>
      <c r="N74" s="33">
        <f t="shared" si="6"/>
        <v>0</v>
      </c>
      <c r="O74" s="33">
        <f t="shared" si="7"/>
        <v>0</v>
      </c>
    </row>
    <row r="75" spans="1:15" ht="21" customHeight="1" thickBot="1">
      <c r="A75" s="27"/>
      <c r="B75" s="29"/>
      <c r="C75" s="60"/>
      <c r="D75" s="30" t="str">
        <f t="shared" si="4"/>
        <v>ok</v>
      </c>
      <c r="E75" s="31"/>
      <c r="F75" s="29"/>
      <c r="G75" s="29">
        <f t="shared" si="5"/>
        <v>0</v>
      </c>
      <c r="H75" s="29"/>
      <c r="I75" s="29"/>
      <c r="J75" s="29"/>
      <c r="K75" s="32"/>
      <c r="L75" s="33">
        <v>71</v>
      </c>
      <c r="M75" s="33">
        <f>[1]أكتوبر!M75</f>
        <v>0</v>
      </c>
      <c r="N75" s="33">
        <f t="shared" si="6"/>
        <v>0</v>
      </c>
      <c r="O75" s="33">
        <f t="shared" si="7"/>
        <v>0</v>
      </c>
    </row>
    <row r="76" spans="1:15" ht="21" customHeight="1" thickBot="1">
      <c r="A76" s="27"/>
      <c r="B76" s="29"/>
      <c r="C76" s="60"/>
      <c r="D76" s="30" t="str">
        <f t="shared" si="4"/>
        <v>ok</v>
      </c>
      <c r="E76" s="31"/>
      <c r="F76" s="29"/>
      <c r="G76" s="29">
        <f t="shared" si="5"/>
        <v>0</v>
      </c>
      <c r="H76" s="29"/>
      <c r="I76" s="29"/>
      <c r="J76" s="29"/>
      <c r="K76" s="32"/>
      <c r="L76" s="33">
        <v>72</v>
      </c>
      <c r="M76" s="33">
        <f>[1]أكتوبر!M76</f>
        <v>0</v>
      </c>
      <c r="N76" s="33">
        <f t="shared" si="6"/>
        <v>0</v>
      </c>
      <c r="O76" s="33">
        <f t="shared" si="7"/>
        <v>0</v>
      </c>
    </row>
    <row r="77" spans="1:15" ht="21" customHeight="1" thickBot="1">
      <c r="A77" s="27"/>
      <c r="B77" s="29"/>
      <c r="C77" s="60"/>
      <c r="D77" s="30" t="str">
        <f t="shared" si="4"/>
        <v>ok</v>
      </c>
      <c r="E77" s="31"/>
      <c r="F77" s="29"/>
      <c r="G77" s="29">
        <f t="shared" si="5"/>
        <v>0</v>
      </c>
      <c r="H77" s="29"/>
      <c r="I77" s="29"/>
      <c r="J77" s="29"/>
      <c r="K77" s="32"/>
      <c r="L77" s="33">
        <v>73</v>
      </c>
      <c r="M77" s="33">
        <f>[1]أكتوبر!M77</f>
        <v>0</v>
      </c>
      <c r="N77" s="33">
        <f t="shared" si="6"/>
        <v>0</v>
      </c>
      <c r="O77" s="33">
        <f t="shared" si="7"/>
        <v>0</v>
      </c>
    </row>
    <row r="78" spans="1:15" ht="21" customHeight="1" thickBot="1">
      <c r="A78" s="27"/>
      <c r="B78" s="29"/>
      <c r="C78" s="60"/>
      <c r="D78" s="30" t="str">
        <f t="shared" si="4"/>
        <v>ok</v>
      </c>
      <c r="E78" s="31"/>
      <c r="F78" s="29"/>
      <c r="G78" s="29">
        <f t="shared" si="5"/>
        <v>0</v>
      </c>
      <c r="H78" s="29"/>
      <c r="I78" s="29"/>
      <c r="J78" s="29"/>
      <c r="K78" s="32"/>
      <c r="L78" s="33">
        <v>74</v>
      </c>
      <c r="M78" s="33">
        <f>[1]أكتوبر!M78</f>
        <v>0</v>
      </c>
      <c r="N78" s="33">
        <f t="shared" si="6"/>
        <v>0</v>
      </c>
      <c r="O78" s="33">
        <f t="shared" si="7"/>
        <v>0</v>
      </c>
    </row>
    <row r="79" spans="1:15" ht="21" customHeight="1" thickBot="1">
      <c r="A79" s="27"/>
      <c r="B79" s="29"/>
      <c r="C79" s="60"/>
      <c r="D79" s="30" t="str">
        <f t="shared" si="4"/>
        <v>ok</v>
      </c>
      <c r="E79" s="31"/>
      <c r="F79" s="29"/>
      <c r="G79" s="29">
        <f t="shared" si="5"/>
        <v>0</v>
      </c>
      <c r="H79" s="29"/>
      <c r="I79" s="29"/>
      <c r="J79" s="29"/>
      <c r="K79" s="32"/>
      <c r="L79" s="33">
        <v>75</v>
      </c>
      <c r="M79" s="33">
        <f>[1]أكتوبر!M79</f>
        <v>0</v>
      </c>
      <c r="N79" s="33">
        <f t="shared" si="6"/>
        <v>0</v>
      </c>
      <c r="O79" s="33">
        <f t="shared" si="7"/>
        <v>0</v>
      </c>
    </row>
    <row r="80" spans="1:15" ht="21" customHeight="1" thickBot="1">
      <c r="A80" s="27"/>
      <c r="B80" s="29"/>
      <c r="C80" s="60"/>
      <c r="D80" s="30" t="str">
        <f t="shared" si="4"/>
        <v>ok</v>
      </c>
      <c r="E80" s="31"/>
      <c r="F80" s="29"/>
      <c r="G80" s="29">
        <f t="shared" si="5"/>
        <v>0</v>
      </c>
      <c r="H80" s="29"/>
      <c r="I80" s="29"/>
      <c r="J80" s="29"/>
      <c r="K80" s="32"/>
      <c r="L80" s="33">
        <v>76</v>
      </c>
      <c r="M80" s="33">
        <f>[1]أكتوبر!M80</f>
        <v>0</v>
      </c>
      <c r="N80" s="33">
        <f t="shared" si="6"/>
        <v>0</v>
      </c>
      <c r="O80" s="33">
        <f t="shared" si="7"/>
        <v>0</v>
      </c>
    </row>
    <row r="81" spans="1:15" ht="21" customHeight="1" thickBot="1">
      <c r="A81" s="27"/>
      <c r="B81" s="29"/>
      <c r="C81" s="60"/>
      <c r="D81" s="30" t="str">
        <f t="shared" si="4"/>
        <v>ok</v>
      </c>
      <c r="E81" s="31"/>
      <c r="F81" s="29"/>
      <c r="G81" s="29">
        <f t="shared" si="5"/>
        <v>0</v>
      </c>
      <c r="H81" s="29"/>
      <c r="I81" s="29"/>
      <c r="J81" s="29"/>
      <c r="K81" s="32"/>
      <c r="L81" s="33">
        <v>77</v>
      </c>
      <c r="M81" s="33">
        <f>[1]أكتوبر!M81</f>
        <v>0</v>
      </c>
      <c r="N81" s="33">
        <f t="shared" si="6"/>
        <v>0</v>
      </c>
      <c r="O81" s="33">
        <f t="shared" si="7"/>
        <v>0</v>
      </c>
    </row>
    <row r="82" spans="1:15" ht="21" customHeight="1" thickBot="1">
      <c r="A82" s="27"/>
      <c r="B82" s="29"/>
      <c r="C82" s="60"/>
      <c r="D82" s="30" t="str">
        <f t="shared" si="4"/>
        <v>ok</v>
      </c>
      <c r="E82" s="31"/>
      <c r="F82" s="29"/>
      <c r="G82" s="29">
        <f t="shared" si="5"/>
        <v>0</v>
      </c>
      <c r="H82" s="29"/>
      <c r="I82" s="29"/>
      <c r="J82" s="29"/>
      <c r="K82" s="32"/>
      <c r="L82" s="33">
        <v>78</v>
      </c>
      <c r="M82" s="33">
        <f>[1]أكتوبر!M82</f>
        <v>0</v>
      </c>
      <c r="N82" s="33">
        <f t="shared" si="6"/>
        <v>0</v>
      </c>
      <c r="O82" s="33">
        <f t="shared" si="7"/>
        <v>0</v>
      </c>
    </row>
    <row r="83" spans="1:15" ht="21" customHeight="1" thickBot="1">
      <c r="A83" s="27"/>
      <c r="B83" s="29"/>
      <c r="C83" s="60"/>
      <c r="D83" s="30" t="str">
        <f t="shared" si="4"/>
        <v>ok</v>
      </c>
      <c r="E83" s="31"/>
      <c r="F83" s="29"/>
      <c r="G83" s="29">
        <f t="shared" si="5"/>
        <v>0</v>
      </c>
      <c r="H83" s="29"/>
      <c r="I83" s="29"/>
      <c r="J83" s="29"/>
      <c r="K83" s="32"/>
      <c r="L83" s="33">
        <v>79</v>
      </c>
      <c r="M83" s="33">
        <f>[1]أكتوبر!M83</f>
        <v>0</v>
      </c>
      <c r="N83" s="33">
        <f t="shared" si="6"/>
        <v>0</v>
      </c>
      <c r="O83" s="33">
        <f t="shared" si="7"/>
        <v>0</v>
      </c>
    </row>
    <row r="84" spans="1:15" ht="21" customHeight="1" thickBot="1">
      <c r="A84" s="27"/>
      <c r="B84" s="29"/>
      <c r="C84" s="60"/>
      <c r="D84" s="30" t="str">
        <f t="shared" si="4"/>
        <v>ok</v>
      </c>
      <c r="E84" s="31"/>
      <c r="F84" s="29"/>
      <c r="G84" s="29">
        <f t="shared" si="5"/>
        <v>0</v>
      </c>
      <c r="H84" s="29"/>
      <c r="I84" s="29"/>
      <c r="J84" s="29"/>
      <c r="K84" s="32"/>
      <c r="L84" s="33">
        <v>80</v>
      </c>
      <c r="M84" s="33">
        <f>[1]أكتوبر!M84</f>
        <v>0</v>
      </c>
      <c r="N84" s="33">
        <f t="shared" si="6"/>
        <v>0</v>
      </c>
      <c r="O84" s="33">
        <f t="shared" si="7"/>
        <v>0</v>
      </c>
    </row>
    <row r="85" spans="1:15" ht="21" customHeight="1" thickBot="1">
      <c r="A85" s="27"/>
      <c r="B85" s="29"/>
      <c r="C85" s="60"/>
      <c r="D85" s="30" t="str">
        <f t="shared" si="4"/>
        <v>ok</v>
      </c>
      <c r="E85" s="31"/>
      <c r="F85" s="29"/>
      <c r="G85" s="29">
        <f t="shared" si="5"/>
        <v>0</v>
      </c>
      <c r="H85" s="29"/>
      <c r="I85" s="29"/>
      <c r="J85" s="29"/>
      <c r="K85" s="32"/>
      <c r="L85" s="33">
        <v>81</v>
      </c>
      <c r="M85" s="33">
        <f>[1]أكتوبر!M85</f>
        <v>0</v>
      </c>
      <c r="N85" s="33">
        <f t="shared" si="6"/>
        <v>0</v>
      </c>
      <c r="O85" s="33">
        <f t="shared" si="7"/>
        <v>0</v>
      </c>
    </row>
    <row r="86" spans="1:15" ht="21" customHeight="1" thickBot="1">
      <c r="A86" s="27"/>
      <c r="B86" s="29"/>
      <c r="C86" s="60"/>
      <c r="D86" s="30" t="str">
        <f t="shared" si="4"/>
        <v>ok</v>
      </c>
      <c r="E86" s="31"/>
      <c r="F86" s="29"/>
      <c r="G86" s="29">
        <f t="shared" si="5"/>
        <v>0</v>
      </c>
      <c r="H86" s="29"/>
      <c r="I86" s="29"/>
      <c r="J86" s="29"/>
      <c r="K86" s="32"/>
      <c r="L86" s="33">
        <v>82</v>
      </c>
      <c r="M86" s="33">
        <f>[1]أكتوبر!M86</f>
        <v>0</v>
      </c>
      <c r="N86" s="33">
        <f t="shared" si="6"/>
        <v>0</v>
      </c>
      <c r="O86" s="33">
        <f t="shared" si="7"/>
        <v>0</v>
      </c>
    </row>
    <row r="87" spans="1:15" ht="21" customHeight="1" thickBot="1">
      <c r="A87" s="27"/>
      <c r="B87" s="29"/>
      <c r="C87" s="60"/>
      <c r="D87" s="30" t="str">
        <f t="shared" si="4"/>
        <v>ok</v>
      </c>
      <c r="E87" s="31"/>
      <c r="F87" s="29"/>
      <c r="G87" s="29">
        <f t="shared" si="5"/>
        <v>0</v>
      </c>
      <c r="H87" s="29"/>
      <c r="I87" s="29"/>
      <c r="J87" s="29"/>
      <c r="K87" s="32"/>
      <c r="L87" s="33">
        <v>83</v>
      </c>
      <c r="M87" s="33">
        <f>[1]أكتوبر!M87</f>
        <v>0</v>
      </c>
      <c r="N87" s="33">
        <f t="shared" si="6"/>
        <v>0</v>
      </c>
      <c r="O87" s="33">
        <f t="shared" si="7"/>
        <v>0</v>
      </c>
    </row>
    <row r="88" spans="1:15" ht="21" customHeight="1" thickBot="1">
      <c r="A88" s="27"/>
      <c r="B88" s="29"/>
      <c r="C88" s="60"/>
      <c r="D88" s="30" t="str">
        <f t="shared" si="4"/>
        <v>ok</v>
      </c>
      <c r="E88" s="31"/>
      <c r="F88" s="29"/>
      <c r="G88" s="29">
        <f t="shared" si="5"/>
        <v>0</v>
      </c>
      <c r="H88" s="29"/>
      <c r="I88" s="29"/>
      <c r="J88" s="29"/>
      <c r="K88" s="32"/>
      <c r="L88" s="33">
        <v>84</v>
      </c>
      <c r="M88" s="33">
        <f>[1]أكتوبر!M88</f>
        <v>0</v>
      </c>
      <c r="N88" s="33">
        <f t="shared" si="6"/>
        <v>0</v>
      </c>
      <c r="O88" s="33">
        <f t="shared" si="7"/>
        <v>0</v>
      </c>
    </row>
    <row r="89" spans="1:15" ht="21" customHeight="1" thickBot="1">
      <c r="A89" s="27"/>
      <c r="B89" s="29"/>
      <c r="C89" s="60"/>
      <c r="D89" s="30" t="str">
        <f t="shared" si="4"/>
        <v>ok</v>
      </c>
      <c r="E89" s="31"/>
      <c r="F89" s="29"/>
      <c r="G89" s="29">
        <f t="shared" si="5"/>
        <v>0</v>
      </c>
      <c r="H89" s="29"/>
      <c r="I89" s="29"/>
      <c r="J89" s="29"/>
      <c r="K89" s="32"/>
      <c r="L89" s="33">
        <v>85</v>
      </c>
      <c r="M89" s="33">
        <f>[1]أكتوبر!M89</f>
        <v>0</v>
      </c>
      <c r="N89" s="33">
        <f t="shared" si="6"/>
        <v>0</v>
      </c>
      <c r="O89" s="33">
        <f t="shared" si="7"/>
        <v>0</v>
      </c>
    </row>
    <row r="90" spans="1:15" ht="21" customHeight="1" thickBot="1">
      <c r="A90" s="27"/>
      <c r="B90" s="29"/>
      <c r="C90" s="60"/>
      <c r="D90" s="30" t="str">
        <f t="shared" si="4"/>
        <v>ok</v>
      </c>
      <c r="E90" s="31"/>
      <c r="F90" s="29"/>
      <c r="G90" s="29">
        <f t="shared" si="5"/>
        <v>0</v>
      </c>
      <c r="H90" s="29"/>
      <c r="I90" s="29"/>
      <c r="J90" s="29"/>
      <c r="K90" s="32"/>
      <c r="L90" s="33">
        <v>86</v>
      </c>
      <c r="M90" s="33">
        <f>[1]أكتوبر!M90</f>
        <v>0</v>
      </c>
      <c r="N90" s="33">
        <f t="shared" si="6"/>
        <v>0</v>
      </c>
      <c r="O90" s="33">
        <f t="shared" si="7"/>
        <v>0</v>
      </c>
    </row>
    <row r="91" spans="1:15" ht="21" customHeight="1" thickBot="1">
      <c r="A91" s="27"/>
      <c r="B91" s="29"/>
      <c r="C91" s="60"/>
      <c r="D91" s="30" t="str">
        <f t="shared" si="4"/>
        <v>ok</v>
      </c>
      <c r="E91" s="31"/>
      <c r="F91" s="29"/>
      <c r="G91" s="29">
        <f t="shared" si="5"/>
        <v>0</v>
      </c>
      <c r="H91" s="29"/>
      <c r="I91" s="29"/>
      <c r="J91" s="29"/>
      <c r="K91" s="32"/>
      <c r="L91" s="33">
        <v>87</v>
      </c>
      <c r="M91" s="33">
        <f>[1]أكتوبر!M91</f>
        <v>0</v>
      </c>
      <c r="N91" s="33">
        <f t="shared" si="6"/>
        <v>0</v>
      </c>
      <c r="O91" s="33">
        <f t="shared" si="7"/>
        <v>0</v>
      </c>
    </row>
    <row r="92" spans="1:15" ht="21" customHeight="1" thickBot="1">
      <c r="A92" s="27"/>
      <c r="B92" s="29"/>
      <c r="C92" s="60"/>
      <c r="D92" s="30" t="str">
        <f t="shared" si="4"/>
        <v>ok</v>
      </c>
      <c r="E92" s="31"/>
      <c r="F92" s="29"/>
      <c r="G92" s="29">
        <f t="shared" si="5"/>
        <v>0</v>
      </c>
      <c r="H92" s="29"/>
      <c r="I92" s="29"/>
      <c r="J92" s="29"/>
      <c r="K92" s="32"/>
      <c r="L92" s="33">
        <v>88</v>
      </c>
      <c r="M92" s="33">
        <f>[1]أكتوبر!M92</f>
        <v>0</v>
      </c>
      <c r="N92" s="33">
        <f t="shared" si="6"/>
        <v>0</v>
      </c>
      <c r="O92" s="33">
        <f t="shared" si="7"/>
        <v>0</v>
      </c>
    </row>
    <row r="93" spans="1:15" ht="21" customHeight="1" thickBot="1">
      <c r="A93" s="27"/>
      <c r="B93" s="29"/>
      <c r="C93" s="60"/>
      <c r="D93" s="30" t="str">
        <f t="shared" si="4"/>
        <v>ok</v>
      </c>
      <c r="E93" s="31"/>
      <c r="F93" s="29"/>
      <c r="G93" s="29">
        <f t="shared" si="5"/>
        <v>0</v>
      </c>
      <c r="H93" s="29"/>
      <c r="I93" s="29"/>
      <c r="J93" s="29"/>
      <c r="K93" s="32"/>
      <c r="L93" s="33">
        <v>89</v>
      </c>
      <c r="M93" s="33">
        <f>[1]أكتوبر!M93</f>
        <v>0</v>
      </c>
      <c r="N93" s="33">
        <f t="shared" si="6"/>
        <v>0</v>
      </c>
      <c r="O93" s="33">
        <f t="shared" si="7"/>
        <v>0</v>
      </c>
    </row>
    <row r="94" spans="1:15" ht="21" customHeight="1" thickBot="1">
      <c r="A94" s="27"/>
      <c r="B94" s="29"/>
      <c r="C94" s="60"/>
      <c r="D94" s="30" t="str">
        <f t="shared" si="4"/>
        <v>ok</v>
      </c>
      <c r="E94" s="31"/>
      <c r="F94" s="29"/>
      <c r="G94" s="29">
        <f t="shared" si="5"/>
        <v>0</v>
      </c>
      <c r="H94" s="29"/>
      <c r="I94" s="29"/>
      <c r="J94" s="29"/>
      <c r="K94" s="32"/>
      <c r="L94" s="33">
        <v>90</v>
      </c>
      <c r="M94" s="33">
        <f>[1]أكتوبر!M94</f>
        <v>0</v>
      </c>
      <c r="N94" s="33">
        <f t="shared" si="6"/>
        <v>0</v>
      </c>
      <c r="O94" s="33">
        <f t="shared" si="7"/>
        <v>0</v>
      </c>
    </row>
    <row r="95" spans="1:15" ht="21" customHeight="1" thickBot="1">
      <c r="A95" s="27"/>
      <c r="B95" s="29"/>
      <c r="C95" s="60"/>
      <c r="D95" s="30" t="str">
        <f t="shared" si="4"/>
        <v>ok</v>
      </c>
      <c r="E95" s="31"/>
      <c r="F95" s="29"/>
      <c r="G95" s="29">
        <f t="shared" si="5"/>
        <v>0</v>
      </c>
      <c r="H95" s="29"/>
      <c r="I95" s="29"/>
      <c r="J95" s="29"/>
      <c r="K95" s="32"/>
      <c r="L95" s="33">
        <v>91</v>
      </c>
      <c r="M95" s="33">
        <f>[1]أكتوبر!M95</f>
        <v>0</v>
      </c>
      <c r="N95" s="33">
        <f t="shared" si="6"/>
        <v>0</v>
      </c>
      <c r="O95" s="33">
        <f t="shared" si="7"/>
        <v>0</v>
      </c>
    </row>
    <row r="96" spans="1:15" ht="21" customHeight="1" thickBot="1">
      <c r="A96" s="27"/>
      <c r="B96" s="29"/>
      <c r="C96" s="60"/>
      <c r="D96" s="30" t="str">
        <f t="shared" si="4"/>
        <v>ok</v>
      </c>
      <c r="E96" s="31"/>
      <c r="F96" s="29"/>
      <c r="G96" s="29">
        <f t="shared" si="5"/>
        <v>0</v>
      </c>
      <c r="H96" s="29"/>
      <c r="I96" s="29"/>
      <c r="J96" s="29"/>
      <c r="K96" s="32"/>
      <c r="L96" s="33">
        <v>92</v>
      </c>
      <c r="M96" s="33">
        <f>[1]أكتوبر!M96</f>
        <v>0</v>
      </c>
      <c r="N96" s="33">
        <f t="shared" si="6"/>
        <v>0</v>
      </c>
      <c r="O96" s="33">
        <f t="shared" si="7"/>
        <v>0</v>
      </c>
    </row>
    <row r="97" spans="1:15" ht="21" customHeight="1" thickBot="1">
      <c r="A97" s="27"/>
      <c r="B97" s="29"/>
      <c r="C97" s="60"/>
      <c r="D97" s="30" t="str">
        <f t="shared" si="4"/>
        <v>ok</v>
      </c>
      <c r="E97" s="31"/>
      <c r="F97" s="29"/>
      <c r="G97" s="29">
        <f t="shared" si="5"/>
        <v>0</v>
      </c>
      <c r="H97" s="29"/>
      <c r="I97" s="29"/>
      <c r="J97" s="29"/>
      <c r="K97" s="32"/>
      <c r="L97" s="33">
        <v>93</v>
      </c>
      <c r="M97" s="33">
        <f>[1]أكتوبر!M97</f>
        <v>0</v>
      </c>
      <c r="N97" s="33">
        <f t="shared" si="6"/>
        <v>0</v>
      </c>
      <c r="O97" s="33">
        <f t="shared" si="7"/>
        <v>0</v>
      </c>
    </row>
    <row r="98" spans="1:15" ht="21" customHeight="1" thickBot="1">
      <c r="A98" s="27"/>
      <c r="B98" s="29"/>
      <c r="C98" s="60"/>
      <c r="D98" s="30" t="str">
        <f t="shared" si="4"/>
        <v>ok</v>
      </c>
      <c r="E98" s="31"/>
      <c r="F98" s="29"/>
      <c r="G98" s="29">
        <f t="shared" si="5"/>
        <v>0</v>
      </c>
      <c r="H98" s="29"/>
      <c r="I98" s="29"/>
      <c r="J98" s="29"/>
      <c r="K98" s="32"/>
      <c r="L98" s="33">
        <v>94</v>
      </c>
      <c r="M98" s="33">
        <f>[1]أكتوبر!M98</f>
        <v>0</v>
      </c>
      <c r="N98" s="33">
        <f t="shared" si="6"/>
        <v>0</v>
      </c>
      <c r="O98" s="33">
        <f t="shared" si="7"/>
        <v>0</v>
      </c>
    </row>
    <row r="99" spans="1:15" ht="21" customHeight="1" thickBot="1">
      <c r="A99" s="27"/>
      <c r="B99" s="29"/>
      <c r="C99" s="60"/>
      <c r="D99" s="30" t="str">
        <f t="shared" si="4"/>
        <v>ok</v>
      </c>
      <c r="E99" s="31"/>
      <c r="F99" s="29"/>
      <c r="G99" s="29">
        <f t="shared" si="5"/>
        <v>0</v>
      </c>
      <c r="H99" s="29"/>
      <c r="I99" s="29"/>
      <c r="J99" s="29"/>
      <c r="K99" s="32"/>
      <c r="L99" s="33">
        <v>95</v>
      </c>
      <c r="M99" s="33">
        <f>[1]أكتوبر!M99</f>
        <v>0</v>
      </c>
      <c r="N99" s="33">
        <f t="shared" si="6"/>
        <v>0</v>
      </c>
      <c r="O99" s="33">
        <f t="shared" si="7"/>
        <v>0</v>
      </c>
    </row>
    <row r="100" spans="1:15" ht="21" customHeight="1" thickBot="1">
      <c r="A100" s="27"/>
      <c r="B100" s="29"/>
      <c r="C100" s="60"/>
      <c r="D100" s="30" t="str">
        <f t="shared" si="4"/>
        <v>ok</v>
      </c>
      <c r="E100" s="31"/>
      <c r="F100" s="29"/>
      <c r="G100" s="29">
        <f t="shared" si="5"/>
        <v>0</v>
      </c>
      <c r="H100" s="29"/>
      <c r="I100" s="29"/>
      <c r="J100" s="29"/>
      <c r="K100" s="32"/>
      <c r="L100" s="33">
        <v>96</v>
      </c>
      <c r="M100" s="33">
        <f>[1]أكتوبر!M100</f>
        <v>0</v>
      </c>
      <c r="N100" s="33">
        <f t="shared" si="6"/>
        <v>0</v>
      </c>
      <c r="O100" s="33">
        <f t="shared" si="7"/>
        <v>0</v>
      </c>
    </row>
    <row r="101" spans="1:15" ht="21" customHeight="1" thickBot="1">
      <c r="A101" s="35"/>
      <c r="B101" s="36"/>
      <c r="C101" s="61"/>
      <c r="D101" s="30" t="str">
        <f t="shared" si="4"/>
        <v>ok</v>
      </c>
      <c r="E101" s="31"/>
      <c r="F101" s="29"/>
      <c r="G101" s="29">
        <f t="shared" si="5"/>
        <v>0</v>
      </c>
      <c r="H101" s="36"/>
      <c r="I101" s="36"/>
      <c r="J101" s="36"/>
      <c r="K101" s="37"/>
      <c r="L101" s="33">
        <v>97</v>
      </c>
      <c r="M101" s="33">
        <f>[1]أكتوبر!M101</f>
        <v>0</v>
      </c>
      <c r="N101" s="33">
        <f t="shared" si="6"/>
        <v>0</v>
      </c>
      <c r="O101" s="33">
        <f t="shared" si="7"/>
        <v>0</v>
      </c>
    </row>
    <row r="102" spans="1:15" ht="21" customHeight="1" thickBot="1">
      <c r="A102" s="38" t="s">
        <v>17</v>
      </c>
      <c r="B102" s="39"/>
      <c r="C102" s="40"/>
      <c r="D102" s="41" t="str">
        <f>IF(F102=G102,"ok","error")</f>
        <v>ok</v>
      </c>
      <c r="E102" s="42"/>
      <c r="F102" s="43">
        <f>SUM(F5:F101)</f>
        <v>0</v>
      </c>
      <c r="G102" s="43">
        <f>SUM(G5:G101)</f>
        <v>0</v>
      </c>
      <c r="H102" s="44">
        <f>SUM(H5:H101)</f>
        <v>0</v>
      </c>
      <c r="I102" s="45"/>
      <c r="L102" s="33">
        <v>98</v>
      </c>
      <c r="M102" s="33">
        <f>[1]أكتوبر!M102</f>
        <v>0</v>
      </c>
      <c r="N102" s="33">
        <f t="shared" si="6"/>
        <v>0</v>
      </c>
      <c r="O102" s="33">
        <f t="shared" si="7"/>
        <v>0</v>
      </c>
    </row>
    <row r="103" spans="1:15" ht="21" customHeight="1" thickBot="1">
      <c r="A103" s="46"/>
      <c r="B103" s="47"/>
      <c r="C103" s="48"/>
      <c r="D103" s="49"/>
      <c r="E103" s="50"/>
      <c r="F103" s="51"/>
      <c r="G103" s="51"/>
      <c r="H103" s="51"/>
      <c r="I103" s="45"/>
      <c r="M103" s="15" t="s">
        <v>14</v>
      </c>
      <c r="N103" s="15">
        <f>SUM(N5:N102)</f>
        <v>0</v>
      </c>
      <c r="O103" s="15">
        <f>SUM(O5:O102)</f>
        <v>0</v>
      </c>
    </row>
    <row r="104" spans="1:15" ht="21" customHeight="1" thickBot="1">
      <c r="A104" s="52" t="s">
        <v>18</v>
      </c>
      <c r="B104" s="42"/>
      <c r="C104" s="62" t="str">
        <f>IF(G102=[2]نوفمبر!$P$103,"ok","error")</f>
        <v>ok</v>
      </c>
      <c r="D104" s="53" t="s">
        <v>16</v>
      </c>
      <c r="E104" s="52">
        <f>G102-[2]نوفمبر!$P$103</f>
        <v>0</v>
      </c>
      <c r="F104" s="41"/>
      <c r="G104" s="42"/>
      <c r="M104" s="26"/>
      <c r="N104" s="26"/>
      <c r="O104" s="26"/>
    </row>
    <row r="105" spans="1:15" ht="21" customHeight="1" thickBot="1">
      <c r="A105" s="54"/>
      <c r="B105" s="50"/>
      <c r="C105" s="63"/>
      <c r="D105" s="55"/>
      <c r="E105" s="54"/>
      <c r="F105" s="49"/>
      <c r="G105" s="50"/>
      <c r="M105" s="34" t="s">
        <v>15</v>
      </c>
      <c r="N105" s="34" t="str">
        <f>IF(H102=N103,"ok","error")</f>
        <v>ok</v>
      </c>
      <c r="O105" s="34" t="str">
        <f>IF(O103=G102,"ok","error")</f>
        <v>ok</v>
      </c>
    </row>
    <row r="106" spans="1:15" ht="21" customHeight="1" thickBot="1">
      <c r="D106" s="56"/>
      <c r="M106" s="34" t="s">
        <v>16</v>
      </c>
      <c r="N106" s="34">
        <f>H102-N103</f>
        <v>0</v>
      </c>
      <c r="O106" s="34">
        <f>F102-O103</f>
        <v>0</v>
      </c>
    </row>
    <row r="107" spans="1:15" ht="21" customHeight="1">
      <c r="D107" s="56"/>
    </row>
    <row r="108" spans="1:15" ht="21" customHeight="1">
      <c r="A108" s="57">
        <f>A6-A5</f>
        <v>0</v>
      </c>
      <c r="B108" s="57"/>
      <c r="C108" s="65"/>
      <c r="D108" s="57"/>
      <c r="E108" s="57"/>
      <c r="F108" s="57"/>
      <c r="G108" s="57"/>
      <c r="H108" s="57"/>
      <c r="I108" s="57"/>
      <c r="J108" s="57">
        <f>J6-J5</f>
        <v>0</v>
      </c>
      <c r="K108" s="57">
        <f>K5-B5</f>
        <v>0</v>
      </c>
    </row>
    <row r="109" spans="1:15" ht="21" customHeight="1">
      <c r="A109" s="57">
        <f t="shared" ref="A109:A158" si="8">A7-A6</f>
        <v>0</v>
      </c>
      <c r="B109" s="57"/>
      <c r="C109" s="65"/>
      <c r="D109" s="57"/>
      <c r="E109" s="57"/>
      <c r="F109" s="57"/>
      <c r="G109" s="57"/>
      <c r="H109" s="57"/>
      <c r="I109" s="57"/>
      <c r="J109" s="57">
        <f t="shared" ref="J109:J158" si="9">J7-J6</f>
        <v>0</v>
      </c>
      <c r="K109" s="57">
        <f t="shared" ref="K109:K158" si="10">K6-B6</f>
        <v>0</v>
      </c>
    </row>
    <row r="110" spans="1:15" ht="21" customHeight="1">
      <c r="A110" s="57">
        <f t="shared" si="8"/>
        <v>0</v>
      </c>
      <c r="B110" s="57"/>
      <c r="C110" s="65"/>
      <c r="D110" s="57"/>
      <c r="E110" s="57"/>
      <c r="F110" s="57"/>
      <c r="G110" s="57"/>
      <c r="H110" s="57"/>
      <c r="I110" s="57"/>
      <c r="J110" s="57">
        <f t="shared" si="9"/>
        <v>0</v>
      </c>
      <c r="K110" s="57">
        <f t="shared" si="10"/>
        <v>0</v>
      </c>
    </row>
    <row r="111" spans="1:15" ht="21" customHeight="1">
      <c r="A111" s="57">
        <f t="shared" si="8"/>
        <v>0</v>
      </c>
      <c r="B111" s="57"/>
      <c r="C111" s="65"/>
      <c r="D111" s="57"/>
      <c r="E111" s="57"/>
      <c r="F111" s="57"/>
      <c r="G111" s="57"/>
      <c r="H111" s="57"/>
      <c r="I111" s="57"/>
      <c r="J111" s="57">
        <f t="shared" si="9"/>
        <v>0</v>
      </c>
      <c r="K111" s="57">
        <f t="shared" si="10"/>
        <v>0</v>
      </c>
    </row>
    <row r="112" spans="1:15" ht="21" customHeight="1">
      <c r="A112" s="57">
        <f t="shared" si="8"/>
        <v>0</v>
      </c>
      <c r="B112" s="57"/>
      <c r="C112" s="65"/>
      <c r="D112" s="57"/>
      <c r="E112" s="57"/>
      <c r="F112" s="57"/>
      <c r="G112" s="57"/>
      <c r="H112" s="57"/>
      <c r="I112" s="57"/>
      <c r="J112" s="57">
        <f t="shared" si="9"/>
        <v>0</v>
      </c>
      <c r="K112" s="57">
        <f t="shared" si="10"/>
        <v>0</v>
      </c>
    </row>
    <row r="113" spans="1:11" ht="21" customHeight="1">
      <c r="A113" s="57">
        <f t="shared" si="8"/>
        <v>0</v>
      </c>
      <c r="B113" s="57"/>
      <c r="C113" s="65"/>
      <c r="D113" s="57"/>
      <c r="E113" s="57"/>
      <c r="F113" s="57"/>
      <c r="G113" s="57"/>
      <c r="H113" s="57"/>
      <c r="I113" s="57"/>
      <c r="J113" s="57">
        <f t="shared" si="9"/>
        <v>0</v>
      </c>
      <c r="K113" s="57">
        <f t="shared" si="10"/>
        <v>0</v>
      </c>
    </row>
    <row r="114" spans="1:11" ht="21" customHeight="1">
      <c r="A114" s="57">
        <f t="shared" si="8"/>
        <v>0</v>
      </c>
      <c r="B114" s="57"/>
      <c r="C114" s="65"/>
      <c r="D114" s="57"/>
      <c r="E114" s="57"/>
      <c r="F114" s="57"/>
      <c r="G114" s="57"/>
      <c r="H114" s="57"/>
      <c r="I114" s="57"/>
      <c r="J114" s="57">
        <f t="shared" si="9"/>
        <v>0</v>
      </c>
      <c r="K114" s="57">
        <f t="shared" si="10"/>
        <v>0</v>
      </c>
    </row>
    <row r="115" spans="1:11" ht="21" customHeight="1">
      <c r="A115" s="57">
        <f t="shared" si="8"/>
        <v>0</v>
      </c>
      <c r="B115" s="57"/>
      <c r="C115" s="65"/>
      <c r="D115" s="57"/>
      <c r="E115" s="57"/>
      <c r="F115" s="57"/>
      <c r="G115" s="57"/>
      <c r="H115" s="57"/>
      <c r="I115" s="57"/>
      <c r="J115" s="57">
        <f t="shared" si="9"/>
        <v>0</v>
      </c>
      <c r="K115" s="57">
        <f t="shared" si="10"/>
        <v>0</v>
      </c>
    </row>
    <row r="116" spans="1:11" ht="21" customHeight="1">
      <c r="A116" s="57">
        <f t="shared" si="8"/>
        <v>0</v>
      </c>
      <c r="B116" s="57"/>
      <c r="C116" s="65"/>
      <c r="D116" s="57"/>
      <c r="E116" s="57"/>
      <c r="F116" s="57"/>
      <c r="G116" s="57"/>
      <c r="H116" s="57"/>
      <c r="I116" s="57"/>
      <c r="J116" s="57">
        <f t="shared" si="9"/>
        <v>0</v>
      </c>
      <c r="K116" s="57">
        <f t="shared" si="10"/>
        <v>0</v>
      </c>
    </row>
    <row r="117" spans="1:11" ht="21" customHeight="1">
      <c r="A117" s="57">
        <f t="shared" si="8"/>
        <v>0</v>
      </c>
      <c r="B117" s="57"/>
      <c r="C117" s="65"/>
      <c r="D117" s="57"/>
      <c r="E117" s="57"/>
      <c r="F117" s="57"/>
      <c r="G117" s="57"/>
      <c r="H117" s="57"/>
      <c r="I117" s="57"/>
      <c r="J117" s="57">
        <f t="shared" si="9"/>
        <v>0</v>
      </c>
      <c r="K117" s="57">
        <f t="shared" si="10"/>
        <v>0</v>
      </c>
    </row>
    <row r="118" spans="1:11" ht="21" customHeight="1">
      <c r="A118" s="57">
        <f t="shared" si="8"/>
        <v>0</v>
      </c>
      <c r="B118" s="57"/>
      <c r="C118" s="65"/>
      <c r="D118" s="57"/>
      <c r="E118" s="57"/>
      <c r="F118" s="57"/>
      <c r="G118" s="57"/>
      <c r="H118" s="57"/>
      <c r="I118" s="57"/>
      <c r="J118" s="57">
        <f t="shared" si="9"/>
        <v>0</v>
      </c>
      <c r="K118" s="57">
        <f t="shared" si="10"/>
        <v>0</v>
      </c>
    </row>
    <row r="119" spans="1:11" ht="21" customHeight="1">
      <c r="A119" s="57">
        <f t="shared" si="8"/>
        <v>0</v>
      </c>
      <c r="B119" s="57"/>
      <c r="C119" s="65"/>
      <c r="D119" s="57"/>
      <c r="E119" s="57"/>
      <c r="F119" s="57"/>
      <c r="G119" s="57"/>
      <c r="H119" s="57"/>
      <c r="I119" s="57"/>
      <c r="J119" s="57">
        <f t="shared" si="9"/>
        <v>0</v>
      </c>
      <c r="K119" s="57">
        <f t="shared" si="10"/>
        <v>0</v>
      </c>
    </row>
    <row r="120" spans="1:11" ht="21" customHeight="1">
      <c r="A120" s="57">
        <f t="shared" si="8"/>
        <v>0</v>
      </c>
      <c r="B120" s="57"/>
      <c r="C120" s="65"/>
      <c r="D120" s="57"/>
      <c r="E120" s="57"/>
      <c r="F120" s="57"/>
      <c r="G120" s="57"/>
      <c r="H120" s="57"/>
      <c r="I120" s="57"/>
      <c r="J120" s="57">
        <f t="shared" si="9"/>
        <v>0</v>
      </c>
      <c r="K120" s="57">
        <f t="shared" si="10"/>
        <v>0</v>
      </c>
    </row>
    <row r="121" spans="1:11" ht="21" customHeight="1">
      <c r="A121" s="57">
        <f t="shared" si="8"/>
        <v>0</v>
      </c>
      <c r="B121" s="57"/>
      <c r="C121" s="65"/>
      <c r="D121" s="57"/>
      <c r="E121" s="57"/>
      <c r="F121" s="57"/>
      <c r="G121" s="57"/>
      <c r="H121" s="57"/>
      <c r="I121" s="57"/>
      <c r="J121" s="57">
        <f t="shared" si="9"/>
        <v>0</v>
      </c>
      <c r="K121" s="57">
        <f t="shared" si="10"/>
        <v>0</v>
      </c>
    </row>
    <row r="122" spans="1:11" ht="21" customHeight="1">
      <c r="A122" s="57">
        <f t="shared" si="8"/>
        <v>0</v>
      </c>
      <c r="B122" s="57"/>
      <c r="C122" s="65"/>
      <c r="D122" s="57"/>
      <c r="E122" s="57"/>
      <c r="F122" s="57"/>
      <c r="G122" s="57"/>
      <c r="H122" s="57"/>
      <c r="I122" s="57"/>
      <c r="J122" s="57">
        <f t="shared" si="9"/>
        <v>0</v>
      </c>
      <c r="K122" s="57">
        <f t="shared" si="10"/>
        <v>0</v>
      </c>
    </row>
    <row r="123" spans="1:11" ht="21" customHeight="1">
      <c r="A123" s="57">
        <f t="shared" si="8"/>
        <v>0</v>
      </c>
      <c r="B123" s="57"/>
      <c r="C123" s="65"/>
      <c r="D123" s="57"/>
      <c r="E123" s="57"/>
      <c r="F123" s="57"/>
      <c r="G123" s="57"/>
      <c r="H123" s="57"/>
      <c r="I123" s="57"/>
      <c r="J123" s="57">
        <f t="shared" si="9"/>
        <v>0</v>
      </c>
      <c r="K123" s="57">
        <f t="shared" si="10"/>
        <v>0</v>
      </c>
    </row>
    <row r="124" spans="1:11" ht="21" customHeight="1">
      <c r="A124" s="57">
        <f t="shared" si="8"/>
        <v>0</v>
      </c>
      <c r="B124" s="57"/>
      <c r="C124" s="65"/>
      <c r="D124" s="57"/>
      <c r="E124" s="57"/>
      <c r="F124" s="57"/>
      <c r="G124" s="57"/>
      <c r="H124" s="57"/>
      <c r="I124" s="57"/>
      <c r="J124" s="57">
        <f t="shared" si="9"/>
        <v>0</v>
      </c>
      <c r="K124" s="57">
        <f t="shared" si="10"/>
        <v>0</v>
      </c>
    </row>
    <row r="125" spans="1:11" ht="21" customHeight="1">
      <c r="A125" s="57">
        <f t="shared" si="8"/>
        <v>0</v>
      </c>
      <c r="B125" s="57"/>
      <c r="C125" s="65"/>
      <c r="D125" s="57"/>
      <c r="E125" s="57"/>
      <c r="F125" s="57"/>
      <c r="G125" s="57"/>
      <c r="H125" s="57"/>
      <c r="I125" s="57"/>
      <c r="J125" s="57">
        <f t="shared" si="9"/>
        <v>0</v>
      </c>
      <c r="K125" s="57">
        <f t="shared" si="10"/>
        <v>0</v>
      </c>
    </row>
    <row r="126" spans="1:11" ht="21" customHeight="1">
      <c r="A126" s="57">
        <f t="shared" si="8"/>
        <v>0</v>
      </c>
      <c r="B126" s="57"/>
      <c r="C126" s="65"/>
      <c r="D126" s="57"/>
      <c r="E126" s="57"/>
      <c r="F126" s="57"/>
      <c r="G126" s="57"/>
      <c r="H126" s="57"/>
      <c r="I126" s="57"/>
      <c r="J126" s="57">
        <f t="shared" si="9"/>
        <v>0</v>
      </c>
      <c r="K126" s="57">
        <f t="shared" si="10"/>
        <v>0</v>
      </c>
    </row>
    <row r="127" spans="1:11" ht="21" customHeight="1">
      <c r="A127" s="57">
        <f t="shared" si="8"/>
        <v>0</v>
      </c>
      <c r="B127" s="57"/>
      <c r="C127" s="65"/>
      <c r="D127" s="57"/>
      <c r="E127" s="57"/>
      <c r="F127" s="57"/>
      <c r="G127" s="57"/>
      <c r="H127" s="57"/>
      <c r="I127" s="57"/>
      <c r="J127" s="57">
        <f t="shared" si="9"/>
        <v>0</v>
      </c>
      <c r="K127" s="57">
        <f t="shared" si="10"/>
        <v>0</v>
      </c>
    </row>
    <row r="128" spans="1:11" ht="21" customHeight="1">
      <c r="A128" s="57">
        <f t="shared" si="8"/>
        <v>0</v>
      </c>
      <c r="B128" s="57"/>
      <c r="C128" s="65"/>
      <c r="D128" s="57"/>
      <c r="E128" s="57"/>
      <c r="F128" s="57"/>
      <c r="G128" s="57"/>
      <c r="H128" s="57"/>
      <c r="I128" s="57"/>
      <c r="J128" s="57">
        <f t="shared" si="9"/>
        <v>0</v>
      </c>
      <c r="K128" s="57">
        <f t="shared" si="10"/>
        <v>0</v>
      </c>
    </row>
    <row r="129" spans="1:11" ht="21" customHeight="1">
      <c r="A129" s="57">
        <f t="shared" si="8"/>
        <v>0</v>
      </c>
      <c r="B129" s="57"/>
      <c r="C129" s="65"/>
      <c r="D129" s="57"/>
      <c r="E129" s="57"/>
      <c r="F129" s="57"/>
      <c r="G129" s="57"/>
      <c r="H129" s="57"/>
      <c r="I129" s="57"/>
      <c r="J129" s="57">
        <f t="shared" si="9"/>
        <v>0</v>
      </c>
      <c r="K129" s="57">
        <f t="shared" si="10"/>
        <v>0</v>
      </c>
    </row>
    <row r="130" spans="1:11" ht="21" customHeight="1">
      <c r="A130" s="57">
        <f t="shared" si="8"/>
        <v>0</v>
      </c>
      <c r="B130" s="57"/>
      <c r="C130" s="65"/>
      <c r="D130" s="57"/>
      <c r="E130" s="57"/>
      <c r="F130" s="57"/>
      <c r="G130" s="57"/>
      <c r="H130" s="57"/>
      <c r="I130" s="57"/>
      <c r="J130" s="57">
        <f t="shared" si="9"/>
        <v>0</v>
      </c>
      <c r="K130" s="57">
        <f t="shared" si="10"/>
        <v>0</v>
      </c>
    </row>
    <row r="131" spans="1:11" ht="21" customHeight="1">
      <c r="A131" s="57">
        <f t="shared" si="8"/>
        <v>0</v>
      </c>
      <c r="B131" s="57"/>
      <c r="C131" s="65"/>
      <c r="D131" s="57"/>
      <c r="E131" s="57"/>
      <c r="F131" s="57"/>
      <c r="G131" s="57"/>
      <c r="H131" s="57"/>
      <c r="I131" s="57"/>
      <c r="J131" s="57">
        <f t="shared" si="9"/>
        <v>0</v>
      </c>
      <c r="K131" s="57">
        <f t="shared" si="10"/>
        <v>0</v>
      </c>
    </row>
    <row r="132" spans="1:11" ht="21" customHeight="1">
      <c r="A132" s="57">
        <f t="shared" si="8"/>
        <v>0</v>
      </c>
      <c r="B132" s="57"/>
      <c r="C132" s="65"/>
      <c r="D132" s="57"/>
      <c r="E132" s="57"/>
      <c r="F132" s="57"/>
      <c r="G132" s="57"/>
      <c r="H132" s="57"/>
      <c r="I132" s="57"/>
      <c r="J132" s="57">
        <f t="shared" si="9"/>
        <v>0</v>
      </c>
      <c r="K132" s="57">
        <f t="shared" si="10"/>
        <v>0</v>
      </c>
    </row>
    <row r="133" spans="1:11" ht="21" customHeight="1">
      <c r="A133" s="57">
        <f t="shared" si="8"/>
        <v>0</v>
      </c>
      <c r="B133" s="57"/>
      <c r="C133" s="65"/>
      <c r="D133" s="57"/>
      <c r="E133" s="57"/>
      <c r="F133" s="57"/>
      <c r="G133" s="57"/>
      <c r="H133" s="57"/>
      <c r="I133" s="57"/>
      <c r="J133" s="57">
        <f t="shared" si="9"/>
        <v>0</v>
      </c>
      <c r="K133" s="57">
        <f t="shared" si="10"/>
        <v>0</v>
      </c>
    </row>
    <row r="134" spans="1:11" ht="21" customHeight="1">
      <c r="A134" s="57">
        <f t="shared" si="8"/>
        <v>0</v>
      </c>
      <c r="B134" s="57"/>
      <c r="C134" s="65"/>
      <c r="D134" s="57"/>
      <c r="E134" s="57"/>
      <c r="F134" s="57"/>
      <c r="G134" s="57"/>
      <c r="H134" s="57"/>
      <c r="I134" s="57"/>
      <c r="J134" s="57">
        <f t="shared" si="9"/>
        <v>0</v>
      </c>
      <c r="K134" s="57">
        <f t="shared" si="10"/>
        <v>0</v>
      </c>
    </row>
    <row r="135" spans="1:11" ht="21" customHeight="1">
      <c r="A135" s="57">
        <f t="shared" si="8"/>
        <v>0</v>
      </c>
      <c r="B135" s="57"/>
      <c r="C135" s="65"/>
      <c r="D135" s="57"/>
      <c r="E135" s="57"/>
      <c r="F135" s="57"/>
      <c r="G135" s="57"/>
      <c r="H135" s="57"/>
      <c r="I135" s="57"/>
      <c r="J135" s="57">
        <f t="shared" si="9"/>
        <v>0</v>
      </c>
      <c r="K135" s="57">
        <f t="shared" si="10"/>
        <v>0</v>
      </c>
    </row>
    <row r="136" spans="1:11" ht="21" customHeight="1">
      <c r="A136" s="57">
        <f t="shared" si="8"/>
        <v>0</v>
      </c>
      <c r="B136" s="57"/>
      <c r="C136" s="65"/>
      <c r="D136" s="57"/>
      <c r="E136" s="57"/>
      <c r="F136" s="57"/>
      <c r="G136" s="57"/>
      <c r="H136" s="57"/>
      <c r="I136" s="57"/>
      <c r="J136" s="57">
        <f t="shared" si="9"/>
        <v>0</v>
      </c>
      <c r="K136" s="57">
        <f t="shared" si="10"/>
        <v>0</v>
      </c>
    </row>
    <row r="137" spans="1:11" ht="21" customHeight="1">
      <c r="A137" s="57">
        <f t="shared" si="8"/>
        <v>0</v>
      </c>
      <c r="B137" s="57"/>
      <c r="C137" s="65"/>
      <c r="D137" s="57"/>
      <c r="E137" s="57"/>
      <c r="F137" s="57"/>
      <c r="G137" s="57"/>
      <c r="H137" s="57"/>
      <c r="I137" s="57"/>
      <c r="J137" s="57">
        <f t="shared" si="9"/>
        <v>0</v>
      </c>
      <c r="K137" s="57">
        <f t="shared" si="10"/>
        <v>0</v>
      </c>
    </row>
    <row r="138" spans="1:11" ht="21" customHeight="1">
      <c r="A138" s="57">
        <f t="shared" si="8"/>
        <v>0</v>
      </c>
      <c r="B138" s="57"/>
      <c r="C138" s="65"/>
      <c r="D138" s="57"/>
      <c r="E138" s="57"/>
      <c r="F138" s="57"/>
      <c r="G138" s="57"/>
      <c r="H138" s="57"/>
      <c r="I138" s="57"/>
      <c r="J138" s="57">
        <f t="shared" si="9"/>
        <v>0</v>
      </c>
      <c r="K138" s="57">
        <f t="shared" si="10"/>
        <v>0</v>
      </c>
    </row>
    <row r="139" spans="1:11" ht="21" customHeight="1">
      <c r="A139" s="57">
        <f t="shared" si="8"/>
        <v>0</v>
      </c>
      <c r="B139" s="57"/>
      <c r="C139" s="65"/>
      <c r="D139" s="57"/>
      <c r="E139" s="57"/>
      <c r="F139" s="57"/>
      <c r="G139" s="57"/>
      <c r="H139" s="57"/>
      <c r="I139" s="57"/>
      <c r="J139" s="57">
        <f t="shared" si="9"/>
        <v>0</v>
      </c>
      <c r="K139" s="57">
        <f t="shared" si="10"/>
        <v>0</v>
      </c>
    </row>
    <row r="140" spans="1:11" ht="21" customHeight="1">
      <c r="A140" s="57">
        <f t="shared" si="8"/>
        <v>0</v>
      </c>
      <c r="B140" s="57"/>
      <c r="C140" s="65"/>
      <c r="D140" s="57"/>
      <c r="E140" s="57"/>
      <c r="F140" s="57"/>
      <c r="G140" s="57"/>
      <c r="H140" s="57"/>
      <c r="I140" s="57"/>
      <c r="J140" s="57">
        <f t="shared" si="9"/>
        <v>0</v>
      </c>
      <c r="K140" s="57">
        <f t="shared" si="10"/>
        <v>0</v>
      </c>
    </row>
    <row r="141" spans="1:11" ht="21" customHeight="1">
      <c r="A141" s="57">
        <f t="shared" si="8"/>
        <v>0</v>
      </c>
      <c r="B141" s="57"/>
      <c r="C141" s="65"/>
      <c r="D141" s="57"/>
      <c r="E141" s="57"/>
      <c r="F141" s="57"/>
      <c r="G141" s="57"/>
      <c r="H141" s="57"/>
      <c r="I141" s="57"/>
      <c r="J141" s="57">
        <f t="shared" si="9"/>
        <v>0</v>
      </c>
      <c r="K141" s="57">
        <f t="shared" si="10"/>
        <v>0</v>
      </c>
    </row>
    <row r="142" spans="1:11" ht="21" customHeight="1">
      <c r="A142" s="57">
        <f t="shared" si="8"/>
        <v>0</v>
      </c>
      <c r="B142" s="57"/>
      <c r="C142" s="65"/>
      <c r="D142" s="57"/>
      <c r="E142" s="57"/>
      <c r="F142" s="57"/>
      <c r="G142" s="57"/>
      <c r="H142" s="57"/>
      <c r="I142" s="57"/>
      <c r="J142" s="57">
        <f t="shared" si="9"/>
        <v>0</v>
      </c>
      <c r="K142" s="57">
        <f t="shared" si="10"/>
        <v>0</v>
      </c>
    </row>
    <row r="143" spans="1:11" ht="21" customHeight="1">
      <c r="A143" s="57">
        <f t="shared" si="8"/>
        <v>0</v>
      </c>
      <c r="B143" s="57"/>
      <c r="C143" s="65"/>
      <c r="D143" s="57"/>
      <c r="E143" s="57"/>
      <c r="F143" s="57"/>
      <c r="G143" s="57"/>
      <c r="H143" s="57"/>
      <c r="I143" s="57"/>
      <c r="J143" s="57">
        <f t="shared" si="9"/>
        <v>0</v>
      </c>
      <c r="K143" s="57">
        <f t="shared" si="10"/>
        <v>0</v>
      </c>
    </row>
    <row r="144" spans="1:11" ht="21" customHeight="1">
      <c r="A144" s="57">
        <f t="shared" si="8"/>
        <v>0</v>
      </c>
      <c r="B144" s="57"/>
      <c r="C144" s="65"/>
      <c r="D144" s="57"/>
      <c r="E144" s="57"/>
      <c r="F144" s="57"/>
      <c r="G144" s="57"/>
      <c r="H144" s="57"/>
      <c r="I144" s="57"/>
      <c r="J144" s="57">
        <f t="shared" si="9"/>
        <v>0</v>
      </c>
      <c r="K144" s="57">
        <f t="shared" si="10"/>
        <v>0</v>
      </c>
    </row>
    <row r="145" spans="1:11" ht="21" customHeight="1">
      <c r="A145" s="57">
        <f t="shared" si="8"/>
        <v>0</v>
      </c>
      <c r="B145" s="57"/>
      <c r="C145" s="65"/>
      <c r="D145" s="57"/>
      <c r="E145" s="57"/>
      <c r="F145" s="57"/>
      <c r="G145" s="57"/>
      <c r="H145" s="57"/>
      <c r="I145" s="57"/>
      <c r="J145" s="57">
        <f t="shared" si="9"/>
        <v>0</v>
      </c>
      <c r="K145" s="57">
        <f t="shared" si="10"/>
        <v>0</v>
      </c>
    </row>
    <row r="146" spans="1:11" ht="21" customHeight="1">
      <c r="A146" s="57">
        <f t="shared" si="8"/>
        <v>0</v>
      </c>
      <c r="B146" s="57"/>
      <c r="C146" s="65"/>
      <c r="D146" s="57"/>
      <c r="E146" s="57"/>
      <c r="F146" s="57"/>
      <c r="G146" s="57"/>
      <c r="H146" s="57"/>
      <c r="I146" s="57"/>
      <c r="J146" s="57">
        <f t="shared" si="9"/>
        <v>0</v>
      </c>
      <c r="K146" s="57">
        <f t="shared" si="10"/>
        <v>0</v>
      </c>
    </row>
    <row r="147" spans="1:11" ht="21" customHeight="1">
      <c r="A147" s="57">
        <f t="shared" si="8"/>
        <v>0</v>
      </c>
      <c r="B147" s="57"/>
      <c r="C147" s="65"/>
      <c r="D147" s="57"/>
      <c r="E147" s="57"/>
      <c r="F147" s="57"/>
      <c r="G147" s="57"/>
      <c r="H147" s="57"/>
      <c r="I147" s="57"/>
      <c r="J147" s="57">
        <f t="shared" si="9"/>
        <v>0</v>
      </c>
      <c r="K147" s="57">
        <f t="shared" si="10"/>
        <v>0</v>
      </c>
    </row>
    <row r="148" spans="1:11" ht="21" customHeight="1">
      <c r="A148" s="57">
        <f t="shared" si="8"/>
        <v>0</v>
      </c>
      <c r="B148" s="57"/>
      <c r="C148" s="65"/>
      <c r="D148" s="57"/>
      <c r="E148" s="57"/>
      <c r="F148" s="57"/>
      <c r="G148" s="57"/>
      <c r="H148" s="57"/>
      <c r="I148" s="57"/>
      <c r="J148" s="57">
        <f t="shared" si="9"/>
        <v>0</v>
      </c>
      <c r="K148" s="57">
        <f t="shared" si="10"/>
        <v>0</v>
      </c>
    </row>
    <row r="149" spans="1:11" ht="21" customHeight="1">
      <c r="A149" s="57">
        <f t="shared" si="8"/>
        <v>0</v>
      </c>
      <c r="B149" s="57"/>
      <c r="C149" s="65"/>
      <c r="D149" s="57"/>
      <c r="E149" s="57"/>
      <c r="F149" s="57"/>
      <c r="G149" s="57"/>
      <c r="H149" s="57"/>
      <c r="I149" s="57"/>
      <c r="J149" s="57">
        <f t="shared" si="9"/>
        <v>0</v>
      </c>
      <c r="K149" s="57">
        <f t="shared" si="10"/>
        <v>0</v>
      </c>
    </row>
    <row r="150" spans="1:11" ht="21" customHeight="1">
      <c r="A150" s="57">
        <f t="shared" si="8"/>
        <v>0</v>
      </c>
      <c r="B150" s="57"/>
      <c r="C150" s="65"/>
      <c r="D150" s="57"/>
      <c r="E150" s="57"/>
      <c r="F150" s="57"/>
      <c r="G150" s="57"/>
      <c r="H150" s="57"/>
      <c r="I150" s="57"/>
      <c r="J150" s="57">
        <f t="shared" si="9"/>
        <v>0</v>
      </c>
      <c r="K150" s="57">
        <f t="shared" si="10"/>
        <v>0</v>
      </c>
    </row>
    <row r="151" spans="1:11" ht="21" customHeight="1">
      <c r="A151" s="57">
        <f t="shared" si="8"/>
        <v>0</v>
      </c>
      <c r="B151" s="57"/>
      <c r="C151" s="65"/>
      <c r="D151" s="57"/>
      <c r="E151" s="57"/>
      <c r="F151" s="57"/>
      <c r="G151" s="57"/>
      <c r="H151" s="57"/>
      <c r="I151" s="57"/>
      <c r="J151" s="57">
        <f t="shared" si="9"/>
        <v>0</v>
      </c>
      <c r="K151" s="57">
        <f t="shared" si="10"/>
        <v>0</v>
      </c>
    </row>
    <row r="152" spans="1:11" ht="21" customHeight="1">
      <c r="A152" s="57">
        <f t="shared" si="8"/>
        <v>0</v>
      </c>
      <c r="B152" s="57"/>
      <c r="C152" s="65"/>
      <c r="D152" s="57"/>
      <c r="E152" s="57"/>
      <c r="F152" s="57"/>
      <c r="G152" s="57"/>
      <c r="H152" s="57"/>
      <c r="I152" s="57"/>
      <c r="J152" s="57">
        <f t="shared" si="9"/>
        <v>0</v>
      </c>
      <c r="K152" s="57">
        <f t="shared" si="10"/>
        <v>0</v>
      </c>
    </row>
    <row r="153" spans="1:11" ht="21" customHeight="1">
      <c r="A153" s="57">
        <f t="shared" si="8"/>
        <v>0</v>
      </c>
      <c r="B153" s="57"/>
      <c r="C153" s="65"/>
      <c r="D153" s="57"/>
      <c r="E153" s="57"/>
      <c r="F153" s="57"/>
      <c r="G153" s="57"/>
      <c r="H153" s="57"/>
      <c r="I153" s="57"/>
      <c r="J153" s="57">
        <f t="shared" si="9"/>
        <v>0</v>
      </c>
      <c r="K153" s="57">
        <f t="shared" si="10"/>
        <v>0</v>
      </c>
    </row>
    <row r="154" spans="1:11" ht="21" customHeight="1">
      <c r="A154" s="57">
        <f t="shared" si="8"/>
        <v>0</v>
      </c>
      <c r="B154" s="57"/>
      <c r="C154" s="65"/>
      <c r="D154" s="57"/>
      <c r="E154" s="57"/>
      <c r="F154" s="57"/>
      <c r="G154" s="57"/>
      <c r="H154" s="57"/>
      <c r="I154" s="57"/>
      <c r="J154" s="57">
        <f t="shared" si="9"/>
        <v>0</v>
      </c>
      <c r="K154" s="57">
        <f t="shared" si="10"/>
        <v>0</v>
      </c>
    </row>
    <row r="155" spans="1:11" ht="21" customHeight="1">
      <c r="A155" s="57">
        <f t="shared" si="8"/>
        <v>0</v>
      </c>
      <c r="B155" s="57"/>
      <c r="C155" s="65"/>
      <c r="D155" s="57"/>
      <c r="E155" s="57"/>
      <c r="F155" s="57"/>
      <c r="G155" s="57"/>
      <c r="H155" s="57"/>
      <c r="I155" s="57"/>
      <c r="J155" s="57">
        <f t="shared" si="9"/>
        <v>0</v>
      </c>
      <c r="K155" s="57">
        <f t="shared" si="10"/>
        <v>0</v>
      </c>
    </row>
    <row r="156" spans="1:11" ht="21" customHeight="1">
      <c r="A156" s="57">
        <f t="shared" si="8"/>
        <v>0</v>
      </c>
      <c r="B156" s="57"/>
      <c r="C156" s="65"/>
      <c r="D156" s="57"/>
      <c r="E156" s="57"/>
      <c r="F156" s="57"/>
      <c r="G156" s="57"/>
      <c r="H156" s="57"/>
      <c r="I156" s="57"/>
      <c r="J156" s="57">
        <f t="shared" si="9"/>
        <v>0</v>
      </c>
      <c r="K156" s="57">
        <f t="shared" si="10"/>
        <v>0</v>
      </c>
    </row>
    <row r="157" spans="1:11" ht="21" customHeight="1">
      <c r="A157" s="57">
        <f t="shared" si="8"/>
        <v>0</v>
      </c>
      <c r="B157" s="57"/>
      <c r="C157" s="65"/>
      <c r="D157" s="57"/>
      <c r="E157" s="57"/>
      <c r="F157" s="57"/>
      <c r="G157" s="57"/>
      <c r="H157" s="57"/>
      <c r="I157" s="57"/>
      <c r="J157" s="57">
        <f t="shared" si="9"/>
        <v>0</v>
      </c>
      <c r="K157" s="57">
        <f t="shared" si="10"/>
        <v>0</v>
      </c>
    </row>
    <row r="158" spans="1:11" ht="21" customHeight="1">
      <c r="A158" s="57">
        <f t="shared" si="8"/>
        <v>0</v>
      </c>
      <c r="B158" s="57"/>
      <c r="C158" s="65"/>
      <c r="D158" s="57"/>
      <c r="E158" s="57"/>
      <c r="F158" s="57"/>
      <c r="G158" s="57"/>
      <c r="H158" s="57"/>
      <c r="I158" s="57"/>
      <c r="J158" s="57">
        <f t="shared" si="9"/>
        <v>0</v>
      </c>
      <c r="K158" s="57">
        <f t="shared" si="10"/>
        <v>0</v>
      </c>
    </row>
  </sheetData>
  <mergeCells count="28">
    <mergeCell ref="M103:M104"/>
    <mergeCell ref="N103:N104"/>
    <mergeCell ref="O103:O104"/>
    <mergeCell ref="A104:B105"/>
    <mergeCell ref="C104:C105"/>
    <mergeCell ref="D104:D105"/>
    <mergeCell ref="E104:G105"/>
    <mergeCell ref="A102:C103"/>
    <mergeCell ref="D102:E103"/>
    <mergeCell ref="F102:F103"/>
    <mergeCell ref="G102:G103"/>
    <mergeCell ref="H102:H103"/>
    <mergeCell ref="I102:I103"/>
    <mergeCell ref="H3:H4"/>
    <mergeCell ref="I3:I4"/>
    <mergeCell ref="J3:J4"/>
    <mergeCell ref="K3:K4"/>
    <mergeCell ref="L3:L4"/>
    <mergeCell ref="M3:O3"/>
    <mergeCell ref="A1:K2"/>
    <mergeCell ref="L1:O2"/>
    <mergeCell ref="A3:A4"/>
    <mergeCell ref="B3:B4"/>
    <mergeCell ref="C3:C4"/>
    <mergeCell ref="D3:D4"/>
    <mergeCell ref="E3:E4"/>
    <mergeCell ref="F3:F4"/>
    <mergeCell ref="G3:G4"/>
  </mergeCells>
  <dataValidations count="3">
    <dataValidation allowBlank="1" showInputMessage="1" showErrorMessage="1" errorTitle="خطأ" error="برجاء تكويد العميل الجديد" sqref="C108:C158"/>
    <dataValidation type="list" allowBlank="1" showInputMessage="1" showErrorMessage="1" errorTitle="خطأ" error="برجاء تكويد المنتج الجديد" sqref="E5:E101">
      <formula1>#REF!</formula1>
    </dataValidation>
    <dataValidation type="list" allowBlank="1" showInputMessage="1" showErrorMessage="1" errorTitle="خطأ" error="برجاء تكويد العميل الجديد" sqref="C5:C101">
      <formula1>$M$5:$M$102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نوفمبر</vt:lpstr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2012-11-06T08:43:00Z</dcterms:modified>
</cp:coreProperties>
</file>